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50754/Documentos Compartilhados/PERFURACAO/FZA/FZA-M-59/02 LICENCIAMENTO/2026-03-XX_Anuencia_Abandono/!Protocolo/Anexo A/"/>
    </mc:Choice>
  </mc:AlternateContent>
  <xr:revisionPtr revIDLastSave="17" documentId="13_ncr:1_{A4613905-02C8-4A29-A9FC-EB080ED35F5F}" xr6:coauthVersionLast="47" xr6:coauthVersionMax="47" xr10:uidLastSave="{289C2E3B-C5D8-448A-94AA-21E8B3774671}"/>
  <bookViews>
    <workbookView xWindow="-110" yWindow="-110" windowWidth="19420" windowHeight="10300" xr2:uid="{742CB9E6-29E2-4330-A671-24FF30C67171}"/>
  </bookViews>
  <sheets>
    <sheet name="Morpho" sheetId="2" r:id="rId1"/>
    <sheet name="Baseado no projeto de EP" sheetId="1" r:id="rId2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" i="2" l="1"/>
  <c r="AA8" i="2"/>
  <c r="K5" i="2"/>
  <c r="S55" i="2"/>
  <c r="R54" i="2"/>
  <c r="K24" i="2"/>
  <c r="S37" i="2"/>
  <c r="T29" i="2"/>
  <c r="S29" i="2"/>
  <c r="R22" i="2" l="1"/>
  <c r="R18" i="2"/>
  <c r="T9" i="2"/>
  <c r="S13" i="2"/>
  <c r="R10" i="2"/>
  <c r="S9" i="2" l="1"/>
  <c r="U9" i="2"/>
  <c r="T13" i="2"/>
  <c r="T21" i="2"/>
  <c r="S21" i="2" s="1"/>
  <c r="S17" i="2"/>
  <c r="U17" i="2"/>
  <c r="U25" i="2"/>
  <c r="K32" i="2"/>
  <c r="T37" i="2" s="1"/>
  <c r="R38" i="2" s="1"/>
  <c r="AA10" i="2" s="1"/>
  <c r="U33" i="2"/>
  <c r="S41" i="2"/>
  <c r="T41" i="2"/>
  <c r="R42" i="2" s="1"/>
  <c r="Q42" i="2" s="1"/>
  <c r="U41" i="2"/>
  <c r="K43" i="2"/>
  <c r="T45" i="2"/>
  <c r="U53" i="2"/>
  <c r="T55" i="2"/>
  <c r="Q54" i="2" s="1"/>
  <c r="D8" i="1"/>
  <c r="C9" i="1"/>
  <c r="D9" i="1"/>
  <c r="E9" i="1"/>
  <c r="F9" i="1"/>
  <c r="B9" i="1"/>
  <c r="E8" i="1"/>
  <c r="F8" i="1"/>
  <c r="G8" i="1"/>
  <c r="G9" i="1" s="1"/>
  <c r="F3" i="1"/>
  <c r="G3" i="1"/>
  <c r="F4" i="1"/>
  <c r="G4" i="1"/>
  <c r="F5" i="1"/>
  <c r="G5" i="1"/>
  <c r="F6" i="1"/>
  <c r="G6" i="1"/>
  <c r="F7" i="1"/>
  <c r="G7" i="1"/>
  <c r="E4" i="1"/>
  <c r="E5" i="1"/>
  <c r="E6" i="1"/>
  <c r="E7" i="1"/>
  <c r="E3" i="1"/>
  <c r="K14" i="2" l="1"/>
  <c r="T17" i="2"/>
  <c r="Q38" i="2"/>
  <c r="Q14" i="2"/>
  <c r="Q30" i="2"/>
  <c r="S45" i="2"/>
  <c r="R46" i="2" l="1"/>
  <c r="Q46" i="2" s="1"/>
  <c r="Q18" i="2"/>
  <c r="Z9" i="2"/>
  <c r="Q10" i="2"/>
  <c r="Z8" i="2" l="1"/>
  <c r="Q22" i="2"/>
  <c r="Z10" i="2"/>
</calcChain>
</file>

<file path=xl/sharedStrings.xml><?xml version="1.0" encoding="utf-8"?>
<sst xmlns="http://schemas.openxmlformats.org/spreadsheetml/2006/main" count="75" uniqueCount="58">
  <si>
    <t xml:space="preserve">      Projeto de  Cimentação</t>
  </si>
  <si>
    <t>Poço: MORPHO</t>
  </si>
  <si>
    <t>FM</t>
  </si>
  <si>
    <t>Cimentação de Revestimento</t>
  </si>
  <si>
    <t>Volume</t>
  </si>
  <si>
    <t>FASE</t>
  </si>
  <si>
    <t xml:space="preserve">DIAM. </t>
  </si>
  <si>
    <t xml:space="preserve">REVEST. </t>
  </si>
  <si>
    <t>Pastas de Cimento</t>
  </si>
  <si>
    <t xml:space="preserve">TOPO </t>
  </si>
  <si>
    <t xml:space="preserve">BASE </t>
  </si>
  <si>
    <t>COLCHÃO</t>
  </si>
  <si>
    <t>m3</t>
  </si>
  <si>
    <t>bbl</t>
  </si>
  <si>
    <t>(pol)</t>
  </si>
  <si>
    <t>(m³)</t>
  </si>
  <si>
    <t>(bbl)</t>
  </si>
  <si>
    <t>(m)</t>
  </si>
  <si>
    <t>Pasta 12,2 ppg</t>
  </si>
  <si>
    <t>I</t>
  </si>
  <si>
    <t>Primeira e Segunda Pasta - 12,2 e 13,5 ppg</t>
  </si>
  <si>
    <t>Pasta 13,5 ppg</t>
  </si>
  <si>
    <t>Pasta 15,8 ppg</t>
  </si>
  <si>
    <t>Terceira Pasta - 15,8 ppg</t>
  </si>
  <si>
    <t xml:space="preserve">Topo 2ª pasta do 22" </t>
  </si>
  <si>
    <t>II</t>
  </si>
  <si>
    <t>Primeira e Segunda Pasta - 11,7 e 12,2 ppg</t>
  </si>
  <si>
    <t>Poço de 26"</t>
  </si>
  <si>
    <t>Segunda Pasta - 15,8 ppg</t>
  </si>
  <si>
    <t>Topo pasta do 18"</t>
  </si>
  <si>
    <t>Topo pasta do 16"</t>
  </si>
  <si>
    <t>Sapata de 18"</t>
  </si>
  <si>
    <t>lll</t>
  </si>
  <si>
    <t>Poço de 21"</t>
  </si>
  <si>
    <t>Pasta única - 15,8 ppg</t>
  </si>
  <si>
    <t>Sapata de 16"</t>
  </si>
  <si>
    <t>Poço de 19"</t>
  </si>
  <si>
    <t>IV</t>
  </si>
  <si>
    <t>Topo pasta do 13 5/8"</t>
  </si>
  <si>
    <t>V</t>
  </si>
  <si>
    <t>Sapata de 13 5/8"</t>
  </si>
  <si>
    <t>Poço de 16 1/2"</t>
  </si>
  <si>
    <t>Poço de 12 1/4"</t>
  </si>
  <si>
    <t>VI</t>
  </si>
  <si>
    <t>Tampões em poço aberto/revestido - 15,8 ppg</t>
  </si>
  <si>
    <t>OBSERVAÇÕES</t>
  </si>
  <si>
    <t>Durante o bombeio de pasta pesada, após a constatação de retorno de cimento, observou-se ausência de retorno e queda no nível. Efetuado grauteamento com 300 bbl de pasta 12,2 ppg, após aguardo de pega, além dos indicado na tabela acima.</t>
  </si>
  <si>
    <t>III</t>
  </si>
  <si>
    <t>Efetuado top squeeze no topo do liner de 18" com 200 bbl de pasta 15,8 ppg, além do indicado na tabela acima.</t>
  </si>
  <si>
    <t>Volume bbl</t>
  </si>
  <si>
    <t>Volume m³</t>
  </si>
  <si>
    <t>Fase 1</t>
  </si>
  <si>
    <t>Fase 2</t>
  </si>
  <si>
    <t>Fase 3</t>
  </si>
  <si>
    <t>Fase 4</t>
  </si>
  <si>
    <t>Fase 5</t>
  </si>
  <si>
    <t>Fase 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</si>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</sst>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&quot;Sapata de &quot;#\ ?/?\ &quot;pol. &quot;"/>
    <numFmt numFmtId="167" formatCode="0.0000"/>
    <numFmt numFmtId="168" formatCode="&quot;Sapata de &quot;#\ &quot;pol. &quot;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indexed="12"/>
      <name val="Arial"/>
      <family val="2"/>
    </font>
    <font>
      <b/>
      <sz val="11"/>
      <color theme="0" tint="-0.499984740745262"/>
      <name val="Arial"/>
      <family val="2"/>
    </font>
    <font>
      <sz val="11"/>
      <color indexed="12"/>
      <name val="Arial"/>
      <family val="2"/>
    </font>
    <font>
      <b/>
      <sz val="11"/>
      <color indexed="39"/>
      <name val="Arial"/>
      <family val="2"/>
    </font>
    <font>
      <b/>
      <sz val="16"/>
      <name val="Arial"/>
      <family val="2"/>
    </font>
    <font>
      <b/>
      <sz val="2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gray125">
        <bgColor indexed="55"/>
      </patternFill>
    </fill>
    <fill>
      <patternFill patternType="solid">
        <fgColor indexed="9"/>
        <bgColor indexed="23"/>
      </patternFill>
    </fill>
    <fill>
      <patternFill patternType="gray0625">
        <bgColor indexed="22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47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ashDot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ashDot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ashDot">
        <color indexed="64"/>
      </right>
      <top/>
      <bottom/>
      <diagonal/>
    </border>
    <border>
      <left style="dashDot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164" fontId="0" fillId="0" borderId="0" xfId="0" applyNumberForma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vertical="center" wrapText="1"/>
    </xf>
    <xf numFmtId="0" fontId="4" fillId="0" borderId="0" xfId="1" applyFont="1" applyAlignment="1">
      <alignment horizontal="left"/>
    </xf>
    <xf numFmtId="0" fontId="3" fillId="2" borderId="0" xfId="1" applyFont="1" applyFill="1"/>
    <xf numFmtId="0" fontId="6" fillId="0" borderId="0" xfId="1" applyFont="1"/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4" fillId="2" borderId="0" xfId="1" applyFont="1" applyFill="1" applyAlignment="1">
      <alignment horizontal="left"/>
    </xf>
    <xf numFmtId="165" fontId="3" fillId="2" borderId="0" xfId="1" applyNumberFormat="1" applyFont="1" applyFill="1" applyAlignment="1" applyProtection="1">
      <alignment horizontal="center" vertical="center"/>
      <protection hidden="1"/>
    </xf>
    <xf numFmtId="164" fontId="3" fillId="2" borderId="0" xfId="1" applyNumberFormat="1" applyFont="1" applyFill="1" applyAlignment="1" applyProtection="1">
      <alignment horizontal="center" vertical="center"/>
      <protection hidden="1"/>
    </xf>
    <xf numFmtId="0" fontId="8" fillId="0" borderId="1" xfId="1" applyFont="1" applyBorder="1" applyAlignment="1">
      <alignment vertical="center" wrapText="1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0" fontId="8" fillId="0" borderId="4" xfId="1" applyFont="1" applyBorder="1" applyAlignment="1">
      <alignment vertical="center" wrapText="1"/>
    </xf>
    <xf numFmtId="0" fontId="3" fillId="0" borderId="5" xfId="1" applyFont="1" applyBorder="1"/>
    <xf numFmtId="0" fontId="3" fillId="0" borderId="4" xfId="1" applyFont="1" applyBorder="1"/>
    <xf numFmtId="0" fontId="4" fillId="3" borderId="0" xfId="1" applyFont="1" applyFill="1"/>
    <xf numFmtId="0" fontId="10" fillId="4" borderId="20" xfId="1" applyFont="1" applyFill="1" applyBorder="1" applyAlignment="1">
      <alignment horizontal="center"/>
    </xf>
    <xf numFmtId="0" fontId="4" fillId="3" borderId="10" xfId="1" applyFont="1" applyFill="1" applyBorder="1"/>
    <xf numFmtId="0" fontId="3" fillId="2" borderId="0" xfId="1" applyFont="1" applyFill="1" applyAlignment="1">
      <alignment horizontal="center" vertical="center" wrapText="1"/>
    </xf>
    <xf numFmtId="0" fontId="4" fillId="0" borderId="10" xfId="1" applyFont="1" applyBorder="1"/>
    <xf numFmtId="0" fontId="3" fillId="6" borderId="0" xfId="1" applyFont="1" applyFill="1"/>
    <xf numFmtId="0" fontId="3" fillId="2" borderId="0" xfId="1" applyFont="1" applyFill="1" applyAlignment="1">
      <alignment vertical="center" wrapText="1"/>
    </xf>
    <xf numFmtId="0" fontId="3" fillId="7" borderId="0" xfId="1" applyFont="1" applyFill="1"/>
    <xf numFmtId="0" fontId="11" fillId="0" borderId="0" xfId="1" applyFont="1" applyAlignment="1" applyProtection="1">
      <alignment horizontal="center"/>
      <protection locked="0"/>
    </xf>
    <xf numFmtId="0" fontId="3" fillId="8" borderId="29" xfId="1" applyFont="1" applyFill="1" applyBorder="1"/>
    <xf numFmtId="0" fontId="3" fillId="0" borderId="30" xfId="1" applyFont="1" applyBorder="1"/>
    <xf numFmtId="0" fontId="4" fillId="2" borderId="0" xfId="1" applyFont="1" applyFill="1" applyAlignment="1">
      <alignment horizontal="center"/>
    </xf>
    <xf numFmtId="0" fontId="3" fillId="8" borderId="31" xfId="1" applyFont="1" applyFill="1" applyBorder="1"/>
    <xf numFmtId="167" fontId="3" fillId="2" borderId="0" xfId="1" applyNumberFormat="1" applyFont="1" applyFill="1" applyAlignment="1">
      <alignment vertical="center" wrapText="1"/>
    </xf>
    <xf numFmtId="167" fontId="3" fillId="2" borderId="0" xfId="1" applyNumberFormat="1" applyFont="1" applyFill="1"/>
    <xf numFmtId="0" fontId="3" fillId="0" borderId="24" xfId="1" applyFont="1" applyBorder="1"/>
    <xf numFmtId="0" fontId="3" fillId="0" borderId="32" xfId="1" applyFont="1" applyBorder="1"/>
    <xf numFmtId="168" fontId="11" fillId="0" borderId="0" xfId="1" applyNumberFormat="1" applyFont="1" applyAlignment="1">
      <alignment horizontal="left"/>
    </xf>
    <xf numFmtId="0" fontId="12" fillId="2" borderId="0" xfId="1" applyFont="1" applyFill="1" applyAlignment="1">
      <alignment horizontal="center"/>
    </xf>
    <xf numFmtId="0" fontId="12" fillId="0" borderId="0" xfId="1" applyFont="1" applyAlignment="1">
      <alignment horizontal="center"/>
    </xf>
    <xf numFmtId="0" fontId="4" fillId="2" borderId="0" xfId="1" applyFont="1" applyFill="1" applyAlignment="1">
      <alignment vertical="center" wrapText="1"/>
    </xf>
    <xf numFmtId="0" fontId="3" fillId="9" borderId="0" xfId="1" applyFont="1" applyFill="1"/>
    <xf numFmtId="0" fontId="3" fillId="2" borderId="5" xfId="1" applyFont="1" applyFill="1" applyBorder="1"/>
    <xf numFmtId="0" fontId="3" fillId="7" borderId="33" xfId="1" applyFont="1" applyFill="1" applyBorder="1"/>
    <xf numFmtId="0" fontId="3" fillId="8" borderId="34" xfId="1" applyFont="1" applyFill="1" applyBorder="1"/>
    <xf numFmtId="0" fontId="4" fillId="2" borderId="0" xfId="1" applyFont="1" applyFill="1"/>
    <xf numFmtId="9" fontId="13" fillId="2" borderId="0" xfId="1" applyNumberFormat="1" applyFont="1" applyFill="1" applyAlignment="1">
      <alignment horizontal="center" vertical="center" wrapText="1"/>
    </xf>
    <xf numFmtId="0" fontId="14" fillId="0" borderId="0" xfId="1" applyFont="1" applyAlignment="1" applyProtection="1">
      <alignment horizontal="center"/>
      <protection locked="0"/>
    </xf>
    <xf numFmtId="0" fontId="3" fillId="0" borderId="37" xfId="1" applyFont="1" applyBorder="1"/>
    <xf numFmtId="0" fontId="4" fillId="0" borderId="10" xfId="1" applyFont="1" applyBorder="1" applyAlignment="1">
      <alignment horizontal="left"/>
    </xf>
    <xf numFmtId="0" fontId="3" fillId="10" borderId="29" xfId="1" applyFont="1" applyFill="1" applyBorder="1"/>
    <xf numFmtId="1" fontId="3" fillId="11" borderId="20" xfId="1" applyNumberFormat="1" applyFont="1" applyFill="1" applyBorder="1" applyAlignment="1">
      <alignment horizontal="center"/>
    </xf>
    <xf numFmtId="1" fontId="3" fillId="11" borderId="20" xfId="1" applyNumberFormat="1" applyFont="1" applyFill="1" applyBorder="1" applyAlignment="1">
      <alignment horizontal="center" vertical="center" wrapText="1"/>
    </xf>
    <xf numFmtId="0" fontId="3" fillId="11" borderId="20" xfId="1" applyFont="1" applyFill="1" applyBorder="1" applyAlignment="1">
      <alignment vertical="center"/>
    </xf>
    <xf numFmtId="1" fontId="3" fillId="0" borderId="20" xfId="1" applyNumberFormat="1" applyFont="1" applyBorder="1" applyAlignment="1">
      <alignment horizontal="center"/>
    </xf>
    <xf numFmtId="1" fontId="3" fillId="0" borderId="20" xfId="1" applyNumberFormat="1" applyFont="1" applyBorder="1" applyAlignment="1">
      <alignment horizontal="center" vertical="center" wrapText="1"/>
    </xf>
    <xf numFmtId="0" fontId="3" fillId="0" borderId="20" xfId="1" applyFont="1" applyBorder="1" applyAlignment="1">
      <alignment vertical="center"/>
    </xf>
    <xf numFmtId="0" fontId="3" fillId="10" borderId="31" xfId="1" applyFont="1" applyFill="1" applyBorder="1"/>
    <xf numFmtId="0" fontId="3" fillId="10" borderId="0" xfId="1" applyFont="1" applyFill="1"/>
    <xf numFmtId="0" fontId="10" fillId="4" borderId="20" xfId="1" applyFont="1" applyFill="1" applyBorder="1" applyAlignment="1">
      <alignment horizontal="center" vertical="center" wrapText="1"/>
    </xf>
    <xf numFmtId="0" fontId="10" fillId="4" borderId="17" xfId="1" applyFont="1" applyFill="1" applyBorder="1" applyAlignment="1">
      <alignment horizontal="center" vertical="center" wrapText="1"/>
    </xf>
    <xf numFmtId="0" fontId="10" fillId="4" borderId="23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3" fillId="12" borderId="20" xfId="1" applyFont="1" applyFill="1" applyBorder="1" applyAlignment="1">
      <alignment horizontal="center"/>
    </xf>
    <xf numFmtId="0" fontId="3" fillId="12" borderId="20" xfId="1" applyFont="1" applyFill="1" applyBorder="1" applyAlignment="1">
      <alignment horizontal="center" vertical="center" wrapText="1"/>
    </xf>
    <xf numFmtId="0" fontId="4" fillId="0" borderId="0" xfId="1" quotePrefix="1" applyFont="1" applyAlignment="1">
      <alignment horizontal="left"/>
    </xf>
    <xf numFmtId="0" fontId="3" fillId="10" borderId="37" xfId="1" applyFont="1" applyFill="1" applyBorder="1"/>
    <xf numFmtId="0" fontId="3" fillId="0" borderId="38" xfId="1" applyFont="1" applyBorder="1"/>
    <xf numFmtId="0" fontId="3" fillId="0" borderId="35" xfId="1" applyFont="1" applyBorder="1"/>
    <xf numFmtId="165" fontId="3" fillId="0" borderId="0" xfId="1" applyNumberFormat="1" applyFont="1" applyAlignment="1" applyProtection="1">
      <alignment horizontal="center" vertical="center"/>
      <protection hidden="1"/>
    </xf>
    <xf numFmtId="164" fontId="3" fillId="0" borderId="0" xfId="1" applyNumberFormat="1" applyFont="1" applyAlignment="1" applyProtection="1">
      <alignment horizontal="center" vertical="center"/>
      <protection hidden="1"/>
    </xf>
    <xf numFmtId="0" fontId="4" fillId="0" borderId="0" xfId="1" applyFont="1" applyAlignment="1">
      <alignment horizontal="center" vertical="center" wrapText="1"/>
    </xf>
    <xf numFmtId="0" fontId="4" fillId="0" borderId="39" xfId="1" applyFont="1" applyBorder="1"/>
    <xf numFmtId="0" fontId="4" fillId="0" borderId="39" xfId="1" applyFont="1" applyBorder="1" applyAlignment="1" applyProtection="1">
      <alignment horizontal="center"/>
      <protection locked="0"/>
    </xf>
    <xf numFmtId="0" fontId="3" fillId="0" borderId="39" xfId="1" applyFont="1" applyBorder="1"/>
    <xf numFmtId="0" fontId="3" fillId="0" borderId="40" xfId="1" applyFont="1" applyBorder="1"/>
    <xf numFmtId="0" fontId="3" fillId="0" borderId="41" xfId="1" applyFont="1" applyBorder="1"/>
    <xf numFmtId="0" fontId="4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0" xfId="1" applyFont="1" applyAlignment="1" applyProtection="1">
      <alignment horizontal="left"/>
      <protection locked="0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16" fillId="4" borderId="2" xfId="1" applyFont="1" applyFill="1" applyBorder="1" applyAlignment="1">
      <alignment horizontal="center"/>
    </xf>
    <xf numFmtId="0" fontId="16" fillId="4" borderId="2" xfId="1" applyFont="1" applyFill="1" applyBorder="1"/>
    <xf numFmtId="0" fontId="3" fillId="0" borderId="45" xfId="1" applyFont="1" applyBorder="1"/>
    <xf numFmtId="0" fontId="3" fillId="8" borderId="46" xfId="1" applyFont="1" applyFill="1" applyBorder="1"/>
    <xf numFmtId="0" fontId="3" fillId="0" borderId="36" xfId="1" applyFont="1" applyBorder="1"/>
    <xf numFmtId="0" fontId="3" fillId="0" borderId="31" xfId="1" applyFont="1" applyBorder="1"/>
    <xf numFmtId="0" fontId="9" fillId="2" borderId="8" xfId="1" applyFont="1" applyFill="1" applyBorder="1" applyAlignment="1">
      <alignment horizontal="left"/>
    </xf>
    <xf numFmtId="0" fontId="9" fillId="2" borderId="7" xfId="1" applyFont="1" applyFill="1" applyBorder="1" applyAlignment="1">
      <alignment horizontal="left"/>
    </xf>
    <xf numFmtId="0" fontId="9" fillId="2" borderId="6" xfId="1" applyFont="1" applyFill="1" applyBorder="1" applyAlignment="1">
      <alignment horizontal="left"/>
    </xf>
    <xf numFmtId="0" fontId="4" fillId="4" borderId="16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 vertical="center"/>
    </xf>
    <xf numFmtId="0" fontId="10" fillId="3" borderId="19" xfId="1" applyFont="1" applyFill="1" applyBorder="1" applyAlignment="1">
      <alignment horizontal="center" vertical="center"/>
    </xf>
    <xf numFmtId="0" fontId="10" fillId="3" borderId="28" xfId="1" applyFont="1" applyFill="1" applyBorder="1" applyAlignment="1">
      <alignment horizontal="center" vertical="center"/>
    </xf>
    <xf numFmtId="0" fontId="10" fillId="3" borderId="13" xfId="1" applyFont="1" applyFill="1" applyBorder="1" applyAlignment="1">
      <alignment horizontal="center" vertical="center"/>
    </xf>
    <xf numFmtId="0" fontId="10" fillId="3" borderId="10" xfId="1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12" fontId="10" fillId="2" borderId="16" xfId="1" applyNumberFormat="1" applyFont="1" applyFill="1" applyBorder="1" applyAlignment="1">
      <alignment horizontal="center" vertical="center"/>
    </xf>
    <xf numFmtId="12" fontId="10" fillId="2" borderId="12" xfId="1" applyNumberFormat="1" applyFont="1" applyFill="1" applyBorder="1" applyAlignment="1">
      <alignment horizontal="center" vertical="center"/>
    </xf>
    <xf numFmtId="0" fontId="10" fillId="5" borderId="19" xfId="1" applyFont="1" applyFill="1" applyBorder="1" applyAlignment="1">
      <alignment horizontal="center" vertical="center"/>
    </xf>
    <xf numFmtId="0" fontId="10" fillId="5" borderId="28" xfId="1" applyFont="1" applyFill="1" applyBorder="1" applyAlignment="1">
      <alignment horizontal="center" vertical="center"/>
    </xf>
    <xf numFmtId="0" fontId="10" fillId="5" borderId="13" xfId="1" applyFont="1" applyFill="1" applyBorder="1" applyAlignment="1">
      <alignment horizontal="center" vertical="center"/>
    </xf>
    <xf numFmtId="0" fontId="10" fillId="5" borderId="10" xfId="1" applyFont="1" applyFill="1" applyBorder="1" applyAlignment="1">
      <alignment horizontal="center" vertical="center"/>
    </xf>
    <xf numFmtId="0" fontId="10" fillId="5" borderId="6" xfId="1" applyFont="1" applyFill="1" applyBorder="1" applyAlignment="1">
      <alignment horizontal="center" vertical="center"/>
    </xf>
    <xf numFmtId="1" fontId="10" fillId="0" borderId="16" xfId="1" applyNumberFormat="1" applyFont="1" applyBorder="1" applyAlignment="1">
      <alignment horizontal="center" vertical="center"/>
    </xf>
    <xf numFmtId="1" fontId="10" fillId="0" borderId="12" xfId="1" applyNumberFormat="1" applyFont="1" applyBorder="1" applyAlignment="1">
      <alignment horizontal="center" vertical="center"/>
    </xf>
    <xf numFmtId="1" fontId="10" fillId="0" borderId="9" xfId="1" applyNumberFormat="1" applyFont="1" applyBorder="1" applyAlignment="1">
      <alignment horizontal="center" vertical="center"/>
    </xf>
    <xf numFmtId="1" fontId="10" fillId="0" borderId="17" xfId="1" applyNumberFormat="1" applyFont="1" applyBorder="1" applyAlignment="1">
      <alignment horizontal="center" vertical="center"/>
    </xf>
    <xf numFmtId="0" fontId="10" fillId="3" borderId="24" xfId="1" applyFont="1" applyFill="1" applyBorder="1" applyAlignment="1">
      <alignment horizontal="center" vertical="center"/>
    </xf>
    <xf numFmtId="0" fontId="10" fillId="3" borderId="21" xfId="1" applyFont="1" applyFill="1" applyBorder="1" applyAlignment="1">
      <alignment horizontal="center" vertical="center"/>
    </xf>
    <xf numFmtId="0" fontId="4" fillId="4" borderId="15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8" xfId="1" applyFont="1" applyFill="1" applyBorder="1" applyAlignment="1">
      <alignment horizontal="center" vertical="center"/>
    </xf>
    <xf numFmtId="1" fontId="10" fillId="3" borderId="23" xfId="1" applyNumberFormat="1" applyFont="1" applyFill="1" applyBorder="1" applyAlignment="1">
      <alignment horizontal="center" vertical="center"/>
    </xf>
    <xf numFmtId="0" fontId="10" fillId="4" borderId="19" xfId="1" applyFont="1" applyFill="1" applyBorder="1" applyAlignment="1">
      <alignment horizontal="center" vertical="center"/>
    </xf>
    <xf numFmtId="0" fontId="10" fillId="4" borderId="18" xfId="1" applyFont="1" applyFill="1" applyBorder="1" applyAlignment="1">
      <alignment horizontal="center" vertical="center"/>
    </xf>
    <xf numFmtId="0" fontId="10" fillId="4" borderId="17" xfId="1" applyFont="1" applyFill="1" applyBorder="1" applyAlignment="1">
      <alignment horizontal="center" vertical="center"/>
    </xf>
    <xf numFmtId="1" fontId="10" fillId="0" borderId="20" xfId="1" quotePrefix="1" applyNumberFormat="1" applyFont="1" applyBorder="1" applyAlignment="1">
      <alignment horizontal="center" vertical="center"/>
    </xf>
    <xf numFmtId="0" fontId="9" fillId="2" borderId="15" xfId="1" quotePrefix="1" applyFont="1" applyFill="1" applyBorder="1" applyAlignment="1">
      <alignment horizontal="center" vertical="center" wrapText="1"/>
    </xf>
    <xf numFmtId="0" fontId="9" fillId="2" borderId="14" xfId="1" quotePrefix="1" applyFont="1" applyFill="1" applyBorder="1" applyAlignment="1">
      <alignment horizontal="center" vertical="center" wrapText="1"/>
    </xf>
    <xf numFmtId="0" fontId="9" fillId="2" borderId="13" xfId="1" quotePrefix="1" applyFont="1" applyFill="1" applyBorder="1" applyAlignment="1">
      <alignment horizontal="center" vertical="center" wrapText="1"/>
    </xf>
    <xf numFmtId="0" fontId="9" fillId="2" borderId="11" xfId="1" quotePrefix="1" applyFont="1" applyFill="1" applyBorder="1" applyAlignment="1">
      <alignment horizontal="center" vertical="center" wrapText="1"/>
    </xf>
    <xf numFmtId="0" fontId="9" fillId="2" borderId="0" xfId="1" quotePrefix="1" applyFont="1" applyFill="1" applyAlignment="1">
      <alignment horizontal="center" vertical="center" wrapText="1"/>
    </xf>
    <xf numFmtId="0" fontId="9" fillId="2" borderId="10" xfId="1" quotePrefix="1" applyFont="1" applyFill="1" applyBorder="1" applyAlignment="1">
      <alignment horizontal="center" vertical="center" wrapText="1"/>
    </xf>
    <xf numFmtId="0" fontId="9" fillId="2" borderId="8" xfId="1" quotePrefix="1" applyFont="1" applyFill="1" applyBorder="1" applyAlignment="1">
      <alignment horizontal="center" vertical="center" wrapText="1"/>
    </xf>
    <xf numFmtId="0" fontId="9" fillId="2" borderId="7" xfId="1" quotePrefix="1" applyFont="1" applyFill="1" applyBorder="1" applyAlignment="1">
      <alignment horizontal="center" vertical="center" wrapText="1"/>
    </xf>
    <xf numFmtId="0" fontId="9" fillId="2" borderId="6" xfId="1" quotePrefix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9" fillId="2" borderId="15" xfId="1" applyFont="1" applyFill="1" applyBorder="1" applyAlignment="1">
      <alignment horizontal="left"/>
    </xf>
    <xf numFmtId="0" fontId="9" fillId="2" borderId="14" xfId="1" applyFont="1" applyFill="1" applyBorder="1" applyAlignment="1">
      <alignment horizontal="left"/>
    </xf>
    <xf numFmtId="0" fontId="9" fillId="2" borderId="13" xfId="1" applyFont="1" applyFill="1" applyBorder="1" applyAlignment="1">
      <alignment horizontal="left"/>
    </xf>
    <xf numFmtId="0" fontId="9" fillId="2" borderId="11" xfId="1" applyFont="1" applyFill="1" applyBorder="1" applyAlignment="1">
      <alignment horizontal="left"/>
    </xf>
    <xf numFmtId="0" fontId="9" fillId="2" borderId="0" xfId="1" applyFont="1" applyFill="1" applyAlignment="1">
      <alignment horizontal="left"/>
    </xf>
    <xf numFmtId="0" fontId="9" fillId="2" borderId="10" xfId="1" applyFont="1" applyFill="1" applyBorder="1" applyAlignment="1">
      <alignment horizontal="left"/>
    </xf>
    <xf numFmtId="12" fontId="10" fillId="2" borderId="9" xfId="1" applyNumberFormat="1" applyFont="1" applyFill="1" applyBorder="1" applyAlignment="1">
      <alignment horizontal="center" vertical="center"/>
    </xf>
    <xf numFmtId="0" fontId="10" fillId="5" borderId="26" xfId="1" applyFont="1" applyFill="1" applyBorder="1" applyAlignment="1">
      <alignment horizontal="center" vertical="center"/>
    </xf>
    <xf numFmtId="0" fontId="10" fillId="5" borderId="24" xfId="1" applyFont="1" applyFill="1" applyBorder="1" applyAlignment="1">
      <alignment horizontal="center" vertical="center"/>
    </xf>
    <xf numFmtId="0" fontId="10" fillId="5" borderId="21" xfId="1" applyFont="1" applyFill="1" applyBorder="1" applyAlignment="1">
      <alignment horizontal="center" vertical="center"/>
    </xf>
    <xf numFmtId="1" fontId="10" fillId="5" borderId="20" xfId="1" quotePrefix="1" applyNumberFormat="1" applyFont="1" applyFill="1" applyBorder="1" applyAlignment="1">
      <alignment horizontal="center" vertical="center"/>
    </xf>
    <xf numFmtId="1" fontId="10" fillId="5" borderId="23" xfId="1" applyNumberFormat="1" applyFont="1" applyFill="1" applyBorder="1" applyAlignment="1">
      <alignment horizontal="center" vertical="center"/>
    </xf>
    <xf numFmtId="0" fontId="10" fillId="3" borderId="26" xfId="1" applyFont="1" applyFill="1" applyBorder="1" applyAlignment="1">
      <alignment horizontal="center" vertical="center"/>
    </xf>
    <xf numFmtId="0" fontId="4" fillId="0" borderId="0" xfId="1" applyFont="1" applyAlignment="1">
      <alignment horizontal="left"/>
    </xf>
    <xf numFmtId="166" fontId="11" fillId="0" borderId="0" xfId="1" applyNumberFormat="1" applyFont="1" applyAlignment="1">
      <alignment horizontal="left"/>
    </xf>
    <xf numFmtId="166" fontId="11" fillId="0" borderId="10" xfId="1" applyNumberFormat="1" applyFont="1" applyBorder="1" applyAlignment="1">
      <alignment horizontal="left"/>
    </xf>
    <xf numFmtId="0" fontId="10" fillId="0" borderId="25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7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1" fontId="10" fillId="0" borderId="23" xfId="1" applyNumberFormat="1" applyFont="1" applyBorder="1" applyAlignment="1">
      <alignment horizontal="center" vertical="center"/>
    </xf>
    <xf numFmtId="12" fontId="10" fillId="2" borderId="16" xfId="1" applyNumberFormat="1" applyFont="1" applyFill="1" applyBorder="1" applyAlignment="1">
      <alignment vertical="center"/>
    </xf>
    <xf numFmtId="12" fontId="10" fillId="2" borderId="12" xfId="1" applyNumberFormat="1" applyFont="1" applyFill="1" applyBorder="1" applyAlignment="1">
      <alignment vertical="center"/>
    </xf>
    <xf numFmtId="0" fontId="10" fillId="3" borderId="27" xfId="1" applyFont="1" applyFill="1" applyBorder="1" applyAlignment="1">
      <alignment horizontal="center" vertical="center"/>
    </xf>
    <xf numFmtId="0" fontId="10" fillId="3" borderId="25" xfId="1" applyFont="1" applyFill="1" applyBorder="1" applyAlignment="1">
      <alignment horizontal="center" vertical="center"/>
    </xf>
    <xf numFmtId="0" fontId="10" fillId="3" borderId="22" xfId="1" applyFont="1" applyFill="1" applyBorder="1" applyAlignment="1">
      <alignment horizontal="center" vertical="center"/>
    </xf>
    <xf numFmtId="0" fontId="10" fillId="3" borderId="20" xfId="1" applyFont="1" applyFill="1" applyBorder="1" applyAlignment="1">
      <alignment horizontal="center" vertical="center"/>
    </xf>
    <xf numFmtId="168" fontId="11" fillId="0" borderId="0" xfId="1" applyNumberFormat="1" applyFont="1" applyAlignment="1">
      <alignment horizontal="left"/>
    </xf>
    <xf numFmtId="168" fontId="11" fillId="0" borderId="10" xfId="1" applyNumberFormat="1" applyFont="1" applyBorder="1" applyAlignment="1">
      <alignment horizontal="left"/>
    </xf>
    <xf numFmtId="0" fontId="10" fillId="3" borderId="17" xfId="1" applyFont="1" applyFill="1" applyBorder="1" applyAlignment="1">
      <alignment horizontal="center" vertical="center"/>
    </xf>
    <xf numFmtId="0" fontId="10" fillId="3" borderId="23" xfId="1" applyFont="1" applyFill="1" applyBorder="1" applyAlignment="1">
      <alignment horizontal="center" vertical="center"/>
    </xf>
    <xf numFmtId="0" fontId="15" fillId="4" borderId="19" xfId="1" applyFont="1" applyFill="1" applyBorder="1" applyAlignment="1">
      <alignment horizontal="center" vertical="center" wrapText="1"/>
    </xf>
    <xf numFmtId="0" fontId="15" fillId="4" borderId="18" xfId="1" applyFont="1" applyFill="1" applyBorder="1" applyAlignment="1">
      <alignment horizontal="center" vertical="center" wrapText="1"/>
    </xf>
    <xf numFmtId="0" fontId="15" fillId="4" borderId="17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left"/>
    </xf>
    <xf numFmtId="0" fontId="10" fillId="4" borderId="16" xfId="1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10" fillId="4" borderId="19" xfId="1" applyFont="1" applyFill="1" applyBorder="1" applyAlignment="1">
      <alignment horizontal="center" vertical="center" wrapText="1"/>
    </xf>
    <xf numFmtId="0" fontId="10" fillId="4" borderId="28" xfId="1" applyFont="1" applyFill="1" applyBorder="1" applyAlignment="1">
      <alignment horizontal="center" vertical="center" wrapText="1"/>
    </xf>
    <xf numFmtId="0" fontId="10" fillId="4" borderId="18" xfId="1" applyFont="1" applyFill="1" applyBorder="1" applyAlignment="1">
      <alignment horizontal="center" vertical="center" wrapText="1"/>
    </xf>
    <xf numFmtId="0" fontId="10" fillId="4" borderId="17" xfId="1" applyFont="1" applyFill="1" applyBorder="1" applyAlignment="1">
      <alignment horizontal="center" vertical="center" wrapText="1"/>
    </xf>
    <xf numFmtId="0" fontId="4" fillId="12" borderId="20" xfId="1" applyFont="1" applyFill="1" applyBorder="1" applyAlignment="1">
      <alignment horizontal="center" vertical="center" wrapText="1"/>
    </xf>
    <xf numFmtId="1" fontId="10" fillId="0" borderId="26" xfId="1" quotePrefix="1" applyNumberFormat="1" applyFont="1" applyBorder="1" applyAlignment="1">
      <alignment horizontal="center" vertical="center"/>
    </xf>
    <xf numFmtId="1" fontId="10" fillId="0" borderId="24" xfId="1" quotePrefix="1" applyNumberFormat="1" applyFont="1" applyBorder="1" applyAlignment="1">
      <alignment horizontal="center" vertical="center"/>
    </xf>
    <xf numFmtId="1" fontId="10" fillId="0" borderId="21" xfId="1" quotePrefix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16" fillId="4" borderId="3" xfId="1" applyFont="1" applyFill="1" applyBorder="1" applyAlignment="1">
      <alignment horizontal="left"/>
    </xf>
    <xf numFmtId="0" fontId="16" fillId="4" borderId="2" xfId="1" applyFont="1" applyFill="1" applyBorder="1" applyAlignment="1">
      <alignment horizontal="left"/>
    </xf>
    <xf numFmtId="0" fontId="16" fillId="4" borderId="42" xfId="1" applyFont="1" applyFill="1" applyBorder="1" applyAlignment="1">
      <alignment horizontal="left"/>
    </xf>
    <xf numFmtId="0" fontId="16" fillId="4" borderId="1" xfId="1" applyFont="1" applyFill="1" applyBorder="1" applyAlignment="1">
      <alignment horizontal="left"/>
    </xf>
    <xf numFmtId="0" fontId="4" fillId="2" borderId="0" xfId="1" applyFont="1" applyFill="1" applyAlignment="1">
      <alignment horizontal="center" vertical="center" wrapText="1"/>
    </xf>
    <xf numFmtId="0" fontId="4" fillId="7" borderId="0" xfId="1" applyFont="1" applyFill="1" applyAlignment="1">
      <alignment horizontal="center" vertical="center" wrapText="1"/>
    </xf>
    <xf numFmtId="0" fontId="16" fillId="4" borderId="44" xfId="1" quotePrefix="1" applyFont="1" applyFill="1" applyBorder="1" applyAlignment="1">
      <alignment horizontal="center" vertical="center"/>
    </xf>
    <xf numFmtId="0" fontId="16" fillId="4" borderId="42" xfId="1" quotePrefix="1" applyFont="1" applyFill="1" applyBorder="1" applyAlignment="1">
      <alignment horizontal="center" vertical="center"/>
    </xf>
    <xf numFmtId="0" fontId="16" fillId="4" borderId="43" xfId="1" quotePrefix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DA2AA6F4-34DA-464C-B877-C46167AD8B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24</xdr:row>
      <xdr:rowOff>133350</xdr:rowOff>
    </xdr:from>
    <xdr:to>
      <xdr:col>6</xdr:col>
      <xdr:colOff>19050</xdr:colOff>
      <xdr:row>25</xdr:row>
      <xdr:rowOff>85725</xdr:rowOff>
    </xdr:to>
    <xdr:sp macro="" textlink="">
      <xdr:nvSpPr>
        <xdr:cNvPr id="2" name="Freeform 511">
          <a:extLst>
            <a:ext uri="{FF2B5EF4-FFF2-40B4-BE49-F238E27FC236}">
              <a16:creationId xmlns:a16="http://schemas.microsoft.com/office/drawing/2014/main" id="{69AB5FB9-3FFA-4E55-9F1A-4CF4438D18A7}"/>
            </a:ext>
          </a:extLst>
        </xdr:cNvPr>
        <xdr:cNvSpPr>
          <a:spLocks/>
        </xdr:cNvSpPr>
      </xdr:nvSpPr>
      <xdr:spPr bwMode="auto">
        <a:xfrm>
          <a:off x="3810000" y="4476750"/>
          <a:ext cx="781050" cy="133350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152400</xdr:colOff>
      <xdr:row>17</xdr:row>
      <xdr:rowOff>66675</xdr:rowOff>
    </xdr:from>
    <xdr:to>
      <xdr:col>7</xdr:col>
      <xdr:colOff>0</xdr:colOff>
      <xdr:row>18</xdr:row>
      <xdr:rowOff>28575</xdr:rowOff>
    </xdr:to>
    <xdr:sp macro="" textlink="">
      <xdr:nvSpPr>
        <xdr:cNvPr id="3" name="Freeform 512">
          <a:extLst>
            <a:ext uri="{FF2B5EF4-FFF2-40B4-BE49-F238E27FC236}">
              <a16:creationId xmlns:a16="http://schemas.microsoft.com/office/drawing/2014/main" id="{6F9E51F5-99EB-485E-878C-F2C2B7A57226}"/>
            </a:ext>
          </a:extLst>
        </xdr:cNvPr>
        <xdr:cNvSpPr>
          <a:spLocks/>
        </xdr:cNvSpPr>
      </xdr:nvSpPr>
      <xdr:spPr bwMode="auto">
        <a:xfrm>
          <a:off x="3962400" y="3143250"/>
          <a:ext cx="1371600" cy="1428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8</xdr:col>
      <xdr:colOff>9525</xdr:colOff>
      <xdr:row>9</xdr:row>
      <xdr:rowOff>19050</xdr:rowOff>
    </xdr:to>
    <xdr:sp macro="" textlink="">
      <xdr:nvSpPr>
        <xdr:cNvPr id="4" name="Freeform 512">
          <a:extLst>
            <a:ext uri="{FF2B5EF4-FFF2-40B4-BE49-F238E27FC236}">
              <a16:creationId xmlns:a16="http://schemas.microsoft.com/office/drawing/2014/main" id="{F7693A40-A08F-49DB-8941-01677BBAA93B}"/>
            </a:ext>
          </a:extLst>
        </xdr:cNvPr>
        <xdr:cNvSpPr>
          <a:spLocks/>
        </xdr:cNvSpPr>
      </xdr:nvSpPr>
      <xdr:spPr bwMode="auto">
        <a:xfrm>
          <a:off x="5334000" y="1504950"/>
          <a:ext cx="771525" cy="1428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152400</xdr:colOff>
      <xdr:row>31</xdr:row>
      <xdr:rowOff>85725</xdr:rowOff>
    </xdr:from>
    <xdr:to>
      <xdr:col>5</xdr:col>
      <xdr:colOff>9525</xdr:colOff>
      <xdr:row>32</xdr:row>
      <xdr:rowOff>38100</xdr:rowOff>
    </xdr:to>
    <xdr:sp macro="" textlink="">
      <xdr:nvSpPr>
        <xdr:cNvPr id="5" name="Freeform 511">
          <a:extLst>
            <a:ext uri="{FF2B5EF4-FFF2-40B4-BE49-F238E27FC236}">
              <a16:creationId xmlns:a16="http://schemas.microsoft.com/office/drawing/2014/main" id="{F243063C-FCF4-4EA6-AC1B-68DE758DF69D}"/>
            </a:ext>
          </a:extLst>
        </xdr:cNvPr>
        <xdr:cNvSpPr>
          <a:spLocks/>
        </xdr:cNvSpPr>
      </xdr:nvSpPr>
      <xdr:spPr bwMode="auto">
        <a:xfrm>
          <a:off x="2438400" y="5695950"/>
          <a:ext cx="1381125" cy="133350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42</xdr:row>
      <xdr:rowOff>38100</xdr:rowOff>
    </xdr:from>
    <xdr:to>
      <xdr:col>4</xdr:col>
      <xdr:colOff>9525</xdr:colOff>
      <xdr:row>42</xdr:row>
      <xdr:rowOff>219075</xdr:rowOff>
    </xdr:to>
    <xdr:sp macro="" textlink="">
      <xdr:nvSpPr>
        <xdr:cNvPr id="6" name="Freeform 511">
          <a:extLst>
            <a:ext uri="{FF2B5EF4-FFF2-40B4-BE49-F238E27FC236}">
              <a16:creationId xmlns:a16="http://schemas.microsoft.com/office/drawing/2014/main" id="{8565FB01-6C0A-4629-9E4F-24600986FD34}"/>
            </a:ext>
          </a:extLst>
        </xdr:cNvPr>
        <xdr:cNvSpPr>
          <a:spLocks/>
        </xdr:cNvSpPr>
      </xdr:nvSpPr>
      <xdr:spPr bwMode="auto">
        <a:xfrm>
          <a:off x="1676400" y="7639050"/>
          <a:ext cx="1381125" cy="1428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3FEFD-C365-460F-AE2C-68B3F6C83E51}">
  <sheetPr>
    <pageSetUpPr fitToPage="1"/>
  </sheetPr>
  <dimension ref="A1:AP244"/>
  <sheetViews>
    <sheetView showGridLines="0" tabSelected="1" topLeftCell="A56" zoomScale="60" zoomScaleNormal="60" zoomScaleSheetLayoutView="55" workbookViewId="0">
      <selection activeCell="O62" sqref="O62:V64"/>
    </sheetView>
  </sheetViews>
  <sheetFormatPr defaultColWidth="11.453125" defaultRowHeight="14" x14ac:dyDescent="0.3"/>
  <cols>
    <col min="1" max="1" width="11.453125" style="2"/>
    <col min="2" max="2" width="4.7265625" style="2" customWidth="1"/>
    <col min="3" max="10" width="2.453125" style="2" customWidth="1"/>
    <col min="11" max="11" width="7.7265625" style="4" customWidth="1"/>
    <col min="12" max="12" width="17" style="3" customWidth="1"/>
    <col min="13" max="13" width="18.26953125" style="3" customWidth="1"/>
    <col min="14" max="14" width="12.54296875" style="2" bestFit="1" customWidth="1"/>
    <col min="15" max="15" width="13" style="2" customWidth="1"/>
    <col min="16" max="16" width="16.54296875" style="2" customWidth="1"/>
    <col min="17" max="18" width="26.7265625" style="2" customWidth="1"/>
    <col min="19" max="19" width="10.26953125" style="2" bestFit="1" customWidth="1"/>
    <col min="20" max="20" width="10" style="2" bestFit="1" customWidth="1"/>
    <col min="21" max="22" width="10.81640625" style="2" customWidth="1"/>
    <col min="23" max="23" width="8.81640625" style="2" customWidth="1"/>
    <col min="24" max="24" width="11.453125" style="2" customWidth="1"/>
    <col min="25" max="25" width="15.453125" style="2" bestFit="1" customWidth="1"/>
    <col min="26" max="26" width="11.453125" style="2" customWidth="1"/>
    <col min="27" max="27" width="13" style="2" customWidth="1"/>
    <col min="28" max="28" width="12.54296875" style="2" customWidth="1"/>
    <col min="29" max="29" width="11.1796875" style="2" customWidth="1"/>
    <col min="30" max="30" width="23.81640625" style="2" customWidth="1"/>
    <col min="31" max="31" width="13.26953125" style="2" customWidth="1"/>
    <col min="32" max="32" width="9.54296875" style="2" customWidth="1"/>
    <col min="33" max="33" width="10.1796875" style="2" customWidth="1"/>
    <col min="34" max="34" width="10.81640625" style="2" customWidth="1"/>
    <col min="35" max="38" width="11.453125" style="2" customWidth="1"/>
    <col min="39" max="39" width="82.81640625" style="2" customWidth="1"/>
    <col min="40" max="16384" width="11.453125" style="2"/>
  </cols>
  <sheetData>
    <row r="1" spans="2:39" ht="14.5" thickBot="1" x14ac:dyDescent="0.35"/>
    <row r="2" spans="2:39" ht="38.25" customHeight="1" thickTop="1" thickBot="1" x14ac:dyDescent="0.35">
      <c r="B2" s="187" t="s">
        <v>0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  <c r="X2" s="44"/>
      <c r="Y2" s="7"/>
      <c r="Z2" s="185"/>
      <c r="AA2" s="185"/>
      <c r="AB2" s="185"/>
      <c r="AC2" s="185"/>
      <c r="AD2" s="185"/>
      <c r="AE2" s="185"/>
      <c r="AF2" s="185"/>
      <c r="AG2" s="185"/>
      <c r="AH2" s="185"/>
      <c r="AI2" s="73"/>
      <c r="AJ2" s="180"/>
      <c r="AK2" s="180"/>
      <c r="AM2" s="73"/>
    </row>
    <row r="3" spans="2:39" s="83" customFormat="1" ht="30.75" customHeight="1" thickTop="1" thickBot="1" x14ac:dyDescent="0.65">
      <c r="B3" s="181"/>
      <c r="C3" s="182"/>
      <c r="D3" s="182"/>
      <c r="E3" s="182"/>
      <c r="F3" s="182"/>
      <c r="G3" s="182"/>
      <c r="H3" s="182"/>
      <c r="I3" s="182"/>
      <c r="J3" s="182"/>
      <c r="K3" s="182"/>
      <c r="L3" s="87"/>
      <c r="M3" s="183" t="s">
        <v>1</v>
      </c>
      <c r="N3" s="183"/>
      <c r="O3" s="183"/>
      <c r="P3" s="183"/>
      <c r="Q3" s="183"/>
      <c r="R3" s="86"/>
      <c r="S3" s="182"/>
      <c r="T3" s="182"/>
      <c r="U3" s="182"/>
      <c r="V3" s="182"/>
      <c r="W3" s="184"/>
      <c r="X3" s="85"/>
      <c r="Z3" s="84"/>
      <c r="AA3" s="84"/>
      <c r="AB3" s="84"/>
      <c r="AC3" s="84"/>
      <c r="AD3" s="84"/>
      <c r="AE3" s="84"/>
      <c r="AF3" s="84"/>
      <c r="AG3" s="84"/>
      <c r="AH3" s="84"/>
    </row>
    <row r="4" spans="2:39" ht="16.5" customHeight="1" thickTop="1" x14ac:dyDescent="0.3">
      <c r="B4" s="20"/>
      <c r="M4" s="82"/>
      <c r="N4" s="81"/>
      <c r="O4" s="81"/>
      <c r="P4" s="80"/>
      <c r="U4" s="3"/>
      <c r="V4" s="3"/>
      <c r="X4" s="44"/>
      <c r="Z4" s="42"/>
      <c r="AA4" s="42"/>
      <c r="AB4" s="42"/>
      <c r="AC4" s="185"/>
      <c r="AD4" s="185"/>
      <c r="AE4" s="185"/>
      <c r="AF4" s="185"/>
      <c r="AG4" s="185"/>
      <c r="AH4" s="185"/>
      <c r="AI4" s="73"/>
      <c r="AJ4" s="79"/>
      <c r="AK4" s="79"/>
    </row>
    <row r="5" spans="2:39" ht="13.5" customHeight="1" thickBot="1" x14ac:dyDescent="0.35">
      <c r="B5" s="78"/>
      <c r="C5" s="77"/>
      <c r="D5" s="76"/>
      <c r="E5" s="76"/>
      <c r="G5" s="76"/>
      <c r="H5" s="76"/>
      <c r="I5" s="76"/>
      <c r="J5" s="76"/>
      <c r="K5" s="75">
        <f>2918</f>
        <v>2918</v>
      </c>
      <c r="L5" s="74" t="s">
        <v>2</v>
      </c>
      <c r="N5" s="186"/>
      <c r="O5" s="186"/>
      <c r="P5" s="186"/>
      <c r="Q5" s="186"/>
      <c r="R5" s="186"/>
      <c r="S5" s="186"/>
      <c r="T5" s="186"/>
      <c r="U5" s="186"/>
      <c r="V5" s="186"/>
      <c r="X5" s="44"/>
      <c r="AB5" s="42"/>
      <c r="AC5" s="185"/>
      <c r="AD5" s="185"/>
      <c r="AE5" s="185"/>
      <c r="AF5" s="185"/>
      <c r="AG5" s="185"/>
      <c r="AH5" s="185"/>
      <c r="AI5" s="73"/>
      <c r="AJ5" s="72"/>
      <c r="AK5" s="71"/>
      <c r="AM5" s="3"/>
    </row>
    <row r="6" spans="2:39" ht="29.25" customHeight="1" x14ac:dyDescent="0.3">
      <c r="B6" s="20"/>
      <c r="C6" s="32"/>
      <c r="D6" s="38"/>
      <c r="E6" s="70"/>
      <c r="F6" s="69"/>
      <c r="G6" s="68"/>
      <c r="H6" s="59"/>
      <c r="I6" s="29"/>
      <c r="J6" s="4"/>
      <c r="L6" s="67"/>
      <c r="M6" s="67"/>
      <c r="N6" s="166" t="s">
        <v>3</v>
      </c>
      <c r="O6" s="167"/>
      <c r="P6" s="167"/>
      <c r="Q6" s="167"/>
      <c r="R6" s="167"/>
      <c r="S6" s="167"/>
      <c r="T6" s="167"/>
      <c r="U6" s="167"/>
      <c r="V6" s="168"/>
      <c r="X6" s="44"/>
      <c r="Z6" s="176" t="s">
        <v>4</v>
      </c>
      <c r="AA6" s="176"/>
      <c r="AB6" s="13"/>
      <c r="AC6" s="12"/>
      <c r="AD6" s="7"/>
      <c r="AE6" s="11"/>
      <c r="AF6" s="7"/>
      <c r="AG6" s="7"/>
      <c r="AH6" s="7"/>
    </row>
    <row r="7" spans="2:39" ht="15.5" x14ac:dyDescent="0.3">
      <c r="B7" s="20"/>
      <c r="C7" s="32"/>
      <c r="D7" s="38"/>
      <c r="F7" s="50"/>
      <c r="G7" s="60"/>
      <c r="H7" s="59"/>
      <c r="I7" s="29"/>
      <c r="J7" s="29"/>
      <c r="K7" s="30"/>
      <c r="L7" s="39"/>
      <c r="M7" s="39"/>
      <c r="N7" s="170" t="s">
        <v>5</v>
      </c>
      <c r="O7" s="61" t="s">
        <v>6</v>
      </c>
      <c r="P7" s="61" t="s">
        <v>7</v>
      </c>
      <c r="Q7" s="172" t="s">
        <v>8</v>
      </c>
      <c r="R7" s="173"/>
      <c r="S7" s="62" t="s">
        <v>9</v>
      </c>
      <c r="T7" s="63" t="s">
        <v>10</v>
      </c>
      <c r="U7" s="174" t="s">
        <v>11</v>
      </c>
      <c r="V7" s="175"/>
      <c r="X7" s="44"/>
      <c r="Y7" s="7"/>
      <c r="Z7" s="66" t="s">
        <v>12</v>
      </c>
      <c r="AA7" s="65" t="s">
        <v>13</v>
      </c>
      <c r="AB7" s="13"/>
      <c r="AC7" s="12"/>
      <c r="AD7" s="7"/>
      <c r="AE7" s="11"/>
      <c r="AF7" s="7"/>
      <c r="AG7" s="7"/>
      <c r="AH7" s="7"/>
    </row>
    <row r="8" spans="2:39" ht="15.5" x14ac:dyDescent="0.3">
      <c r="B8" s="20"/>
      <c r="C8" s="32"/>
      <c r="D8" s="38"/>
      <c r="F8" s="50"/>
      <c r="G8" s="60"/>
      <c r="H8" s="59"/>
      <c r="I8" s="29"/>
      <c r="J8" s="29"/>
      <c r="K8" s="30"/>
      <c r="L8" s="39"/>
      <c r="M8" s="39"/>
      <c r="N8" s="171"/>
      <c r="O8" s="61" t="s">
        <v>14</v>
      </c>
      <c r="P8" s="61" t="s">
        <v>14</v>
      </c>
      <c r="Q8" s="61" t="s">
        <v>15</v>
      </c>
      <c r="R8" s="61" t="s">
        <v>16</v>
      </c>
      <c r="S8" s="64" t="s">
        <v>17</v>
      </c>
      <c r="T8" s="63" t="s">
        <v>17</v>
      </c>
      <c r="U8" s="62" t="s">
        <v>15</v>
      </c>
      <c r="V8" s="61" t="s">
        <v>16</v>
      </c>
      <c r="X8" s="44"/>
      <c r="Y8" s="55" t="s">
        <v>18</v>
      </c>
      <c r="Z8" s="54">
        <f>CONVERT(AA8,"barrel","m^3")</f>
        <v>222.10525101441601</v>
      </c>
      <c r="AA8" s="53">
        <f>R18</f>
        <v>1397</v>
      </c>
      <c r="AB8" s="13"/>
      <c r="AC8" s="12"/>
      <c r="AD8" s="7"/>
      <c r="AE8" s="11"/>
      <c r="AF8" s="7"/>
      <c r="AG8" s="7"/>
      <c r="AH8" s="7"/>
    </row>
    <row r="9" spans="2:39" ht="18" customHeight="1" x14ac:dyDescent="0.3">
      <c r="B9" s="20"/>
      <c r="C9" s="32"/>
      <c r="D9" s="38"/>
      <c r="F9" s="50"/>
      <c r="G9" s="60"/>
      <c r="H9" s="59"/>
      <c r="I9" s="29"/>
      <c r="J9" s="29"/>
      <c r="K9" s="30">
        <v>3001</v>
      </c>
      <c r="L9" s="162">
        <v>36</v>
      </c>
      <c r="M9" s="162"/>
      <c r="N9" s="161" t="s">
        <v>19</v>
      </c>
      <c r="O9" s="161">
        <v>42</v>
      </c>
      <c r="P9" s="161">
        <v>36</v>
      </c>
      <c r="Q9" s="98" t="s">
        <v>20</v>
      </c>
      <c r="R9" s="99"/>
      <c r="S9" s="164">
        <f>K5</f>
        <v>2918</v>
      </c>
      <c r="T9" s="165">
        <f>S13</f>
        <v>2981</v>
      </c>
      <c r="U9" s="113">
        <f>CONVERT(V9,"barrel","m^3")</f>
        <v>15.898729492800001</v>
      </c>
      <c r="V9" s="110">
        <v>100</v>
      </c>
      <c r="X9" s="44"/>
      <c r="Y9" s="58" t="s">
        <v>21</v>
      </c>
      <c r="Z9" s="57">
        <f>CONVERT(AA9,"barrel","m^3")</f>
        <v>123.692115453984</v>
      </c>
      <c r="AA9" s="56">
        <f>R10</f>
        <v>778</v>
      </c>
      <c r="AB9" s="13"/>
      <c r="AC9" s="12"/>
      <c r="AD9" s="7"/>
      <c r="AE9" s="7"/>
      <c r="AF9" s="11"/>
      <c r="AG9" s="11"/>
      <c r="AH9" s="11"/>
    </row>
    <row r="10" spans="2:39" ht="18" customHeight="1" x14ac:dyDescent="0.3">
      <c r="B10" s="20"/>
      <c r="C10" s="32"/>
      <c r="D10" s="38"/>
      <c r="F10" s="50"/>
      <c r="G10" s="52"/>
      <c r="N10" s="161"/>
      <c r="O10" s="161"/>
      <c r="P10" s="161"/>
      <c r="Q10" s="123">
        <f>CONVERT(R10,"barrel","m^3")</f>
        <v>123.692115453984</v>
      </c>
      <c r="R10" s="177">
        <f>560+218</f>
        <v>778</v>
      </c>
      <c r="S10" s="164"/>
      <c r="T10" s="165"/>
      <c r="U10" s="113"/>
      <c r="V10" s="111"/>
      <c r="X10" s="44"/>
      <c r="Y10" s="55" t="s">
        <v>22</v>
      </c>
      <c r="Z10" s="54">
        <f>CONVERT(AA10,"barrel","m^3")</f>
        <v>260.22702617458879</v>
      </c>
      <c r="AA10" s="53">
        <f>R14+R22+R30+R38+R46+R54</f>
        <v>1636.7787519904459</v>
      </c>
      <c r="AB10" s="13"/>
      <c r="AC10" s="12"/>
      <c r="AD10" s="7"/>
      <c r="AE10" s="47"/>
      <c r="AF10" s="7"/>
      <c r="AG10" s="7"/>
      <c r="AH10" s="7"/>
    </row>
    <row r="11" spans="2:39" ht="18" customHeight="1" x14ac:dyDescent="0.3">
      <c r="B11" s="20"/>
      <c r="C11" s="32"/>
      <c r="D11" s="38"/>
      <c r="F11" s="50"/>
      <c r="G11" s="52"/>
      <c r="H11" s="45"/>
      <c r="I11" s="29"/>
      <c r="J11" s="29"/>
      <c r="N11" s="161"/>
      <c r="O11" s="161"/>
      <c r="P11" s="161"/>
      <c r="Q11" s="123"/>
      <c r="R11" s="178"/>
      <c r="S11" s="164"/>
      <c r="T11" s="165"/>
      <c r="U11" s="113"/>
      <c r="V11" s="111"/>
      <c r="X11" s="44"/>
      <c r="Y11" s="7"/>
      <c r="Z11" s="7"/>
      <c r="AA11" s="48"/>
      <c r="AB11" s="13"/>
      <c r="AC11" s="12"/>
      <c r="AD11" s="7"/>
      <c r="AE11" s="47"/>
      <c r="AF11" s="7"/>
      <c r="AG11" s="7"/>
      <c r="AH11" s="7"/>
    </row>
    <row r="12" spans="2:39" ht="18" customHeight="1" x14ac:dyDescent="0.3">
      <c r="B12" s="20"/>
      <c r="C12" s="32"/>
      <c r="D12" s="38"/>
      <c r="F12" s="50"/>
      <c r="G12" s="52"/>
      <c r="H12" s="45"/>
      <c r="I12" s="29"/>
      <c r="J12" s="29"/>
      <c r="K12" s="33"/>
      <c r="L12" s="169"/>
      <c r="M12" s="169"/>
      <c r="N12" s="161"/>
      <c r="O12" s="161"/>
      <c r="P12" s="161"/>
      <c r="Q12" s="123"/>
      <c r="R12" s="179"/>
      <c r="S12" s="164"/>
      <c r="T12" s="165"/>
      <c r="U12" s="113"/>
      <c r="V12" s="111"/>
      <c r="X12" s="44"/>
      <c r="Y12" s="7"/>
      <c r="Z12" s="28"/>
      <c r="AA12" s="48"/>
      <c r="AB12" s="13"/>
      <c r="AC12" s="12"/>
      <c r="AD12" s="7"/>
      <c r="AE12" s="47"/>
      <c r="AF12" s="7"/>
      <c r="AG12" s="7"/>
      <c r="AH12" s="7"/>
    </row>
    <row r="13" spans="2:39" ht="18" customHeight="1" x14ac:dyDescent="0.3">
      <c r="B13" s="20"/>
      <c r="C13" s="32"/>
      <c r="D13" s="38"/>
      <c r="F13" s="50"/>
      <c r="G13" s="52"/>
      <c r="H13" s="45"/>
      <c r="I13" s="29"/>
      <c r="J13" s="29"/>
      <c r="K13" s="33"/>
      <c r="L13" s="11"/>
      <c r="M13" s="11"/>
      <c r="N13" s="161"/>
      <c r="O13" s="161"/>
      <c r="P13" s="161"/>
      <c r="Q13" s="98" t="s">
        <v>23</v>
      </c>
      <c r="R13" s="99"/>
      <c r="S13" s="164">
        <f>T13-20</f>
        <v>2981</v>
      </c>
      <c r="T13" s="165">
        <f>K9</f>
        <v>3001</v>
      </c>
      <c r="U13" s="113"/>
      <c r="V13" s="111"/>
      <c r="X13" s="44"/>
      <c r="Y13" s="7"/>
      <c r="Z13" s="28"/>
      <c r="AA13" s="48"/>
      <c r="AB13" s="13"/>
      <c r="AC13" s="12"/>
      <c r="AD13" s="7"/>
      <c r="AE13" s="47"/>
      <c r="AF13" s="7"/>
      <c r="AG13" s="7"/>
      <c r="AH13" s="7"/>
    </row>
    <row r="14" spans="2:39" ht="18" customHeight="1" x14ac:dyDescent="0.3">
      <c r="B14" s="20"/>
      <c r="C14" s="32"/>
      <c r="D14" s="38"/>
      <c r="F14" s="50"/>
      <c r="G14" s="52"/>
      <c r="H14" s="45"/>
      <c r="I14" s="29"/>
      <c r="J14" s="29"/>
      <c r="K14" s="40">
        <f>S21</f>
        <v>3949</v>
      </c>
      <c r="L14" s="6" t="s">
        <v>24</v>
      </c>
      <c r="M14" s="51"/>
      <c r="N14" s="161"/>
      <c r="O14" s="161"/>
      <c r="P14" s="161"/>
      <c r="Q14" s="123">
        <f>CONVERT(R14,"barrel","m^3")</f>
        <v>25.278979893552002</v>
      </c>
      <c r="R14" s="177">
        <v>159</v>
      </c>
      <c r="S14" s="164"/>
      <c r="T14" s="165"/>
      <c r="U14" s="113"/>
      <c r="V14" s="111"/>
      <c r="W14" s="37"/>
      <c r="X14" s="44"/>
      <c r="Y14" s="7"/>
      <c r="Z14" s="28"/>
      <c r="AA14" s="48"/>
      <c r="AB14" s="13"/>
      <c r="AC14" s="12"/>
      <c r="AD14" s="7"/>
      <c r="AE14" s="47"/>
      <c r="AF14" s="7"/>
      <c r="AG14" s="7"/>
      <c r="AH14" s="7"/>
    </row>
    <row r="15" spans="2:39" ht="18" customHeight="1" thickBot="1" x14ac:dyDescent="0.35">
      <c r="B15" s="20"/>
      <c r="C15" s="32"/>
      <c r="D15" s="38"/>
      <c r="F15" s="50"/>
      <c r="G15" s="31"/>
      <c r="H15" s="45"/>
      <c r="I15" s="29"/>
      <c r="J15" s="29"/>
      <c r="N15" s="161"/>
      <c r="O15" s="161"/>
      <c r="P15" s="161"/>
      <c r="Q15" s="123"/>
      <c r="R15" s="178"/>
      <c r="S15" s="164"/>
      <c r="T15" s="165"/>
      <c r="U15" s="113"/>
      <c r="V15" s="111"/>
      <c r="W15" s="37"/>
      <c r="X15" s="44"/>
      <c r="Y15" s="7"/>
      <c r="Z15" s="28"/>
      <c r="AA15" s="48"/>
      <c r="AB15" s="13"/>
      <c r="AC15" s="12"/>
      <c r="AD15" s="7"/>
      <c r="AE15" s="47"/>
      <c r="AF15" s="7"/>
      <c r="AG15" s="7"/>
      <c r="AH15" s="7"/>
    </row>
    <row r="16" spans="2:39" ht="18" customHeight="1" thickBot="1" x14ac:dyDescent="0.35">
      <c r="B16" s="20"/>
      <c r="C16" s="32"/>
      <c r="D16" s="38"/>
      <c r="E16" s="90"/>
      <c r="F16" s="70"/>
      <c r="G16" s="34"/>
      <c r="H16" s="45"/>
      <c r="I16" s="29"/>
      <c r="J16" s="29"/>
      <c r="N16" s="161"/>
      <c r="O16" s="161"/>
      <c r="P16" s="161"/>
      <c r="Q16" s="123"/>
      <c r="R16" s="179"/>
      <c r="S16" s="164"/>
      <c r="T16" s="165"/>
      <c r="U16" s="113"/>
      <c r="V16" s="112"/>
      <c r="W16" s="37"/>
      <c r="X16" s="44"/>
      <c r="Y16" s="7"/>
      <c r="Z16" s="28"/>
      <c r="AA16" s="48"/>
      <c r="AB16" s="13"/>
      <c r="AC16" s="12"/>
      <c r="AD16" s="7"/>
      <c r="AE16" s="47"/>
      <c r="AF16" s="7"/>
      <c r="AG16" s="7"/>
      <c r="AH16" s="7"/>
    </row>
    <row r="17" spans="2:34" ht="18" customHeight="1" x14ac:dyDescent="0.3">
      <c r="B17" s="20"/>
      <c r="C17" s="32"/>
      <c r="D17" s="38"/>
      <c r="E17" s="91"/>
      <c r="F17" s="46"/>
      <c r="G17" s="34"/>
      <c r="H17" s="45"/>
      <c r="I17" s="29"/>
      <c r="J17" s="29"/>
      <c r="N17" s="161" t="s">
        <v>25</v>
      </c>
      <c r="O17" s="161">
        <v>26</v>
      </c>
      <c r="P17" s="161">
        <v>22</v>
      </c>
      <c r="Q17" s="98" t="s">
        <v>26</v>
      </c>
      <c r="R17" s="99"/>
      <c r="S17" s="158">
        <f>K5</f>
        <v>2918</v>
      </c>
      <c r="T17" s="146">
        <f>S21</f>
        <v>3949</v>
      </c>
      <c r="U17" s="113">
        <f>CONVERT(V17,"barrel","m^3")</f>
        <v>34.659230294304002</v>
      </c>
      <c r="V17" s="110">
        <v>218</v>
      </c>
      <c r="W17" s="37"/>
      <c r="X17" s="44"/>
      <c r="Y17" s="7"/>
      <c r="Z17" s="7"/>
      <c r="AA17" s="7"/>
      <c r="AB17" s="13"/>
      <c r="AC17" s="12"/>
      <c r="AD17" s="7"/>
      <c r="AE17" s="11"/>
      <c r="AF17" s="7"/>
      <c r="AG17" s="7"/>
      <c r="AH17" s="7"/>
    </row>
    <row r="18" spans="2:34" ht="18" customHeight="1" x14ac:dyDescent="0.3">
      <c r="B18" s="20"/>
      <c r="C18" s="32"/>
      <c r="D18" s="38"/>
      <c r="E18" s="91"/>
      <c r="F18" s="34"/>
      <c r="G18" s="34"/>
      <c r="H18" s="29"/>
      <c r="I18" s="29"/>
      <c r="J18" s="29"/>
      <c r="K18" s="49">
        <v>4069</v>
      </c>
      <c r="L18" s="162">
        <v>22</v>
      </c>
      <c r="M18" s="163"/>
      <c r="N18" s="161"/>
      <c r="O18" s="161"/>
      <c r="P18" s="161"/>
      <c r="Q18" s="123">
        <f>CONVERT(R18,"barrel","m^3")</f>
        <v>222.10525101441601</v>
      </c>
      <c r="R18" s="119">
        <f>1030+367</f>
        <v>1397</v>
      </c>
      <c r="S18" s="159"/>
      <c r="T18" s="114"/>
      <c r="U18" s="113"/>
      <c r="V18" s="111"/>
      <c r="W18" s="37"/>
      <c r="X18" s="44"/>
      <c r="Y18" s="7"/>
      <c r="Z18" s="42"/>
      <c r="AA18" s="7"/>
      <c r="AB18" s="13"/>
      <c r="AC18" s="12"/>
      <c r="AD18" s="7"/>
      <c r="AE18" s="11"/>
      <c r="AF18" s="11"/>
      <c r="AG18" s="11"/>
      <c r="AH18" s="11"/>
    </row>
    <row r="19" spans="2:34" ht="18" customHeight="1" x14ac:dyDescent="0.3">
      <c r="B19" s="20"/>
      <c r="C19" s="32"/>
      <c r="D19" s="38"/>
      <c r="E19" s="91"/>
      <c r="F19" s="91"/>
      <c r="K19" s="4">
        <v>4080</v>
      </c>
      <c r="L19" s="3" t="s">
        <v>27</v>
      </c>
      <c r="N19" s="161"/>
      <c r="O19" s="161"/>
      <c r="P19" s="161"/>
      <c r="Q19" s="123"/>
      <c r="R19" s="119"/>
      <c r="S19" s="159"/>
      <c r="T19" s="114"/>
      <c r="U19" s="113"/>
      <c r="V19" s="111"/>
      <c r="W19" s="37"/>
      <c r="X19" s="44"/>
      <c r="Y19" s="7"/>
      <c r="Z19" s="7"/>
      <c r="AA19" s="7"/>
      <c r="AB19" s="13"/>
      <c r="AC19" s="12"/>
      <c r="AD19" s="7"/>
      <c r="AE19" s="11"/>
      <c r="AF19" s="11"/>
      <c r="AG19" s="11"/>
      <c r="AH19" s="11"/>
    </row>
    <row r="20" spans="2:34" ht="18" customHeight="1" x14ac:dyDescent="0.3">
      <c r="B20" s="20"/>
      <c r="C20" s="32"/>
      <c r="D20" s="38"/>
      <c r="E20" s="91"/>
      <c r="F20" s="91"/>
      <c r="N20" s="161"/>
      <c r="O20" s="161"/>
      <c r="P20" s="161"/>
      <c r="Q20" s="123"/>
      <c r="R20" s="119"/>
      <c r="S20" s="160"/>
      <c r="T20" s="115"/>
      <c r="U20" s="113"/>
      <c r="V20" s="111"/>
      <c r="W20" s="37"/>
      <c r="X20" s="44"/>
      <c r="Y20" s="7"/>
      <c r="Z20" s="28"/>
      <c r="AA20" s="7"/>
      <c r="AB20" s="13"/>
      <c r="AC20" s="12"/>
      <c r="AD20" s="7"/>
      <c r="AE20" s="11"/>
      <c r="AF20" s="11"/>
      <c r="AG20" s="11"/>
      <c r="AH20" s="11"/>
    </row>
    <row r="21" spans="2:34" ht="18" customHeight="1" x14ac:dyDescent="0.3">
      <c r="B21" s="20"/>
      <c r="C21" s="32"/>
      <c r="D21" s="38"/>
      <c r="E21" s="91"/>
      <c r="F21" s="91"/>
      <c r="N21" s="161"/>
      <c r="O21" s="161"/>
      <c r="P21" s="161"/>
      <c r="Q21" s="98" t="s">
        <v>28</v>
      </c>
      <c r="R21" s="99"/>
      <c r="S21" s="158">
        <f>T21-120</f>
        <v>3949</v>
      </c>
      <c r="T21" s="146">
        <f>K18</f>
        <v>4069</v>
      </c>
      <c r="U21" s="113"/>
      <c r="V21" s="111"/>
      <c r="W21" s="37"/>
      <c r="X21" s="44"/>
      <c r="Y21" s="7"/>
      <c r="Z21" s="42"/>
      <c r="AA21" s="7"/>
      <c r="AB21" s="13"/>
      <c r="AC21" s="12"/>
      <c r="AD21" s="7"/>
      <c r="AE21" s="11"/>
      <c r="AF21" s="11"/>
      <c r="AG21" s="11"/>
      <c r="AH21" s="11"/>
    </row>
    <row r="22" spans="2:34" ht="18" customHeight="1" x14ac:dyDescent="0.3">
      <c r="B22" s="20"/>
      <c r="C22" s="32"/>
      <c r="D22" s="38"/>
      <c r="E22" s="91"/>
      <c r="F22" s="34"/>
      <c r="G22" s="43"/>
      <c r="H22" s="29"/>
      <c r="I22" s="29"/>
      <c r="J22" s="29"/>
      <c r="K22" s="40">
        <v>4303</v>
      </c>
      <c r="L22" s="147" t="s">
        <v>29</v>
      </c>
      <c r="M22" s="147"/>
      <c r="N22" s="161"/>
      <c r="O22" s="161"/>
      <c r="P22" s="161"/>
      <c r="Q22" s="123">
        <f>CONVERT(R22,"barrel","m^3")</f>
        <v>26.550878252976002</v>
      </c>
      <c r="R22" s="119">
        <f>167</f>
        <v>167</v>
      </c>
      <c r="S22" s="159"/>
      <c r="T22" s="114"/>
      <c r="U22" s="113"/>
      <c r="V22" s="111"/>
      <c r="W22" s="37"/>
      <c r="X22" s="7"/>
      <c r="Y22" s="7"/>
      <c r="Z22" s="42"/>
      <c r="AA22" s="7"/>
      <c r="AB22" s="13"/>
      <c r="AC22" s="12"/>
      <c r="AD22" s="7"/>
      <c r="AE22" s="11"/>
      <c r="AF22" s="11"/>
      <c r="AG22" s="11"/>
      <c r="AH22" s="11"/>
    </row>
    <row r="23" spans="2:34" ht="18" customHeight="1" x14ac:dyDescent="0.3">
      <c r="B23" s="20"/>
      <c r="C23" s="32"/>
      <c r="D23" s="38"/>
      <c r="E23" s="91"/>
      <c r="F23" s="34"/>
      <c r="H23" s="29"/>
      <c r="I23" s="29"/>
      <c r="J23" s="29"/>
      <c r="N23" s="161"/>
      <c r="O23" s="161"/>
      <c r="P23" s="161"/>
      <c r="Q23" s="123"/>
      <c r="R23" s="119"/>
      <c r="S23" s="159"/>
      <c r="T23" s="114"/>
      <c r="U23" s="113"/>
      <c r="V23" s="111"/>
      <c r="W23" s="37"/>
      <c r="X23" s="7"/>
      <c r="Y23" s="7"/>
      <c r="Z23" s="42"/>
      <c r="AA23" s="7"/>
      <c r="AB23" s="13"/>
      <c r="AC23" s="12"/>
      <c r="AD23" s="7"/>
      <c r="AE23" s="11"/>
      <c r="AF23" s="11"/>
      <c r="AG23" s="11"/>
      <c r="AH23" s="11"/>
    </row>
    <row r="24" spans="2:34" ht="18" customHeight="1" x14ac:dyDescent="0.3">
      <c r="B24" s="20"/>
      <c r="C24" s="32"/>
      <c r="D24" s="38"/>
      <c r="E24" s="91"/>
      <c r="F24" s="34"/>
      <c r="H24" s="29"/>
      <c r="I24" s="29"/>
      <c r="J24" s="29"/>
      <c r="K24" s="40">
        <f>K25-120</f>
        <v>4519</v>
      </c>
      <c r="L24" s="147" t="s">
        <v>30</v>
      </c>
      <c r="M24" s="147"/>
      <c r="N24" s="161"/>
      <c r="O24" s="161"/>
      <c r="P24" s="161"/>
      <c r="Q24" s="123"/>
      <c r="R24" s="119"/>
      <c r="S24" s="160"/>
      <c r="T24" s="115"/>
      <c r="U24" s="113"/>
      <c r="V24" s="112"/>
      <c r="W24" s="37"/>
      <c r="X24" s="7"/>
      <c r="Y24" s="7"/>
      <c r="Z24" s="42"/>
      <c r="AA24" s="7"/>
      <c r="AB24" s="13"/>
      <c r="AC24" s="12"/>
      <c r="AD24" s="7"/>
      <c r="AE24" s="11"/>
      <c r="AF24" s="11"/>
      <c r="AG24" s="11"/>
      <c r="AH24" s="11"/>
    </row>
    <row r="25" spans="2:34" ht="18" customHeight="1" x14ac:dyDescent="0.3">
      <c r="B25" s="20"/>
      <c r="C25" s="32"/>
      <c r="D25" s="38"/>
      <c r="E25" s="34"/>
      <c r="F25" s="34"/>
      <c r="H25" s="29"/>
      <c r="I25" s="29"/>
      <c r="J25" s="29"/>
      <c r="K25" s="30">
        <v>4639</v>
      </c>
      <c r="L25" s="39" t="s">
        <v>31</v>
      </c>
      <c r="M25" s="6"/>
      <c r="N25" s="103" t="s">
        <v>32</v>
      </c>
      <c r="O25" s="156">
        <v>21</v>
      </c>
      <c r="P25" s="103">
        <v>18</v>
      </c>
      <c r="Q25" s="105"/>
      <c r="R25" s="106"/>
      <c r="S25" s="107"/>
      <c r="T25" s="141"/>
      <c r="U25" s="113">
        <f>CONVERT(V25,"barrel","m^3")</f>
        <v>15.898729492800001</v>
      </c>
      <c r="V25" s="110">
        <v>100</v>
      </c>
      <c r="W25" s="37"/>
      <c r="X25" s="7"/>
      <c r="Y25" s="7"/>
      <c r="Z25" s="28"/>
      <c r="AA25" s="7"/>
      <c r="AB25" s="13"/>
      <c r="AC25" s="12"/>
      <c r="AD25" s="7"/>
      <c r="AE25" s="11"/>
      <c r="AF25" s="11"/>
      <c r="AG25" s="11"/>
      <c r="AH25" s="11"/>
    </row>
    <row r="26" spans="2:34" ht="18" customHeight="1" x14ac:dyDescent="0.3">
      <c r="B26" s="20"/>
      <c r="C26" s="32"/>
      <c r="D26" s="38"/>
      <c r="E26" s="34"/>
      <c r="H26" s="29"/>
      <c r="I26" s="29"/>
      <c r="J26" s="29"/>
      <c r="K26" s="4">
        <v>4701</v>
      </c>
      <c r="L26" s="3" t="s">
        <v>33</v>
      </c>
      <c r="M26" s="6"/>
      <c r="N26" s="104"/>
      <c r="O26" s="157"/>
      <c r="P26" s="104"/>
      <c r="Q26" s="144"/>
      <c r="R26" s="145"/>
      <c r="S26" s="108"/>
      <c r="T26" s="142"/>
      <c r="U26" s="113"/>
      <c r="V26" s="111"/>
      <c r="W26" s="37"/>
      <c r="X26" s="7"/>
      <c r="Y26" s="7"/>
      <c r="Z26" s="28"/>
      <c r="AA26" s="7"/>
      <c r="AB26" s="13"/>
      <c r="AC26" s="12"/>
      <c r="AD26" s="7"/>
      <c r="AE26" s="11"/>
      <c r="AF26" s="11"/>
      <c r="AG26" s="11"/>
      <c r="AH26" s="11"/>
    </row>
    <row r="27" spans="2:34" ht="18" customHeight="1" x14ac:dyDescent="0.3">
      <c r="B27" s="20"/>
      <c r="C27" s="32"/>
      <c r="D27" s="38"/>
      <c r="E27" s="34"/>
      <c r="H27" s="29"/>
      <c r="I27" s="29"/>
      <c r="J27" s="29"/>
      <c r="N27" s="104"/>
      <c r="O27" s="157"/>
      <c r="P27" s="104"/>
      <c r="Q27" s="144"/>
      <c r="R27" s="145"/>
      <c r="S27" s="108"/>
      <c r="T27" s="142"/>
      <c r="U27" s="113"/>
      <c r="V27" s="111"/>
      <c r="W27" s="37"/>
      <c r="X27" s="7"/>
      <c r="Y27" s="36"/>
      <c r="Z27" s="36"/>
      <c r="AA27" s="7"/>
      <c r="AB27" s="13"/>
      <c r="AC27" s="12"/>
      <c r="AD27" s="7"/>
      <c r="AE27" s="11"/>
      <c r="AF27" s="11"/>
      <c r="AG27" s="11"/>
      <c r="AH27" s="11"/>
    </row>
    <row r="28" spans="2:34" ht="18" customHeight="1" x14ac:dyDescent="0.3">
      <c r="B28" s="20"/>
      <c r="C28" s="32"/>
      <c r="D28" s="38"/>
      <c r="E28" s="34"/>
      <c r="H28" s="29"/>
      <c r="I28" s="29"/>
      <c r="J28" s="29"/>
      <c r="N28" s="104"/>
      <c r="O28" s="157"/>
      <c r="P28" s="104"/>
      <c r="Q28" s="144"/>
      <c r="R28" s="145"/>
      <c r="S28" s="109"/>
      <c r="T28" s="143"/>
      <c r="U28" s="113"/>
      <c r="V28" s="111"/>
      <c r="W28" s="37"/>
      <c r="X28" s="7"/>
      <c r="Y28" s="36"/>
      <c r="Z28" s="35"/>
      <c r="AA28" s="7"/>
      <c r="AB28" s="13"/>
      <c r="AC28" s="12"/>
      <c r="AD28" s="7"/>
      <c r="AE28" s="11"/>
      <c r="AF28" s="11"/>
      <c r="AG28" s="11"/>
      <c r="AH28" s="11"/>
    </row>
    <row r="29" spans="2:34" ht="18" customHeight="1" x14ac:dyDescent="0.3">
      <c r="B29" s="20"/>
      <c r="C29" s="32"/>
      <c r="D29" s="38"/>
      <c r="E29" s="34"/>
      <c r="H29" s="29"/>
      <c r="I29" s="29"/>
      <c r="J29" s="29"/>
      <c r="K29" s="41"/>
      <c r="L29" s="147"/>
      <c r="M29" s="147"/>
      <c r="N29" s="104"/>
      <c r="O29" s="157"/>
      <c r="P29" s="104"/>
      <c r="Q29" s="98" t="s">
        <v>34</v>
      </c>
      <c r="R29" s="99"/>
      <c r="S29" s="100">
        <f>K22</f>
        <v>4303</v>
      </c>
      <c r="T29" s="146">
        <f>K25</f>
        <v>4639</v>
      </c>
      <c r="U29" s="113"/>
      <c r="V29" s="111"/>
      <c r="W29" s="37"/>
      <c r="X29" s="7"/>
      <c r="Y29" s="36"/>
      <c r="Z29" s="35"/>
      <c r="AA29" s="7"/>
      <c r="AB29" s="13"/>
      <c r="AC29" s="12"/>
      <c r="AD29" s="7"/>
      <c r="AE29" s="11"/>
      <c r="AF29" s="11"/>
      <c r="AG29" s="11"/>
      <c r="AH29" s="11"/>
    </row>
    <row r="30" spans="2:34" ht="18" customHeight="1" x14ac:dyDescent="0.3">
      <c r="B30" s="20"/>
      <c r="C30" s="32"/>
      <c r="D30" s="38"/>
      <c r="E30" s="34"/>
      <c r="H30" s="29"/>
      <c r="I30" s="29"/>
      <c r="J30" s="29"/>
      <c r="N30" s="104"/>
      <c r="O30" s="157"/>
      <c r="P30" s="104"/>
      <c r="Q30" s="123">
        <f>CONVERT(R30,"barrel","m^3")</f>
        <v>28.458725792112002</v>
      </c>
      <c r="R30" s="119">
        <v>179</v>
      </c>
      <c r="S30" s="101"/>
      <c r="T30" s="114"/>
      <c r="U30" s="113"/>
      <c r="V30" s="111"/>
      <c r="W30" s="37"/>
      <c r="X30" s="7"/>
      <c r="Y30" s="36"/>
      <c r="Z30" s="35"/>
      <c r="AA30" s="7"/>
      <c r="AB30" s="13"/>
      <c r="AC30" s="12"/>
      <c r="AD30" s="7"/>
      <c r="AE30" s="11"/>
      <c r="AF30" s="11"/>
      <c r="AG30" s="11"/>
      <c r="AH30" s="11"/>
    </row>
    <row r="31" spans="2:34" ht="18" customHeight="1" x14ac:dyDescent="0.3">
      <c r="B31" s="20"/>
      <c r="C31" s="32"/>
      <c r="D31" s="38"/>
      <c r="E31" s="34"/>
      <c r="H31" s="29"/>
      <c r="I31" s="29"/>
      <c r="J31" s="29"/>
      <c r="K31" s="2"/>
      <c r="L31" s="2"/>
      <c r="M31" s="2"/>
      <c r="N31" s="104"/>
      <c r="O31" s="157"/>
      <c r="P31" s="104"/>
      <c r="Q31" s="123"/>
      <c r="R31" s="119"/>
      <c r="S31" s="101"/>
      <c r="T31" s="114"/>
      <c r="U31" s="113"/>
      <c r="V31" s="111"/>
      <c r="W31" s="37"/>
      <c r="X31" s="7"/>
      <c r="Y31" s="36"/>
      <c r="Z31" s="35"/>
      <c r="AA31" s="7"/>
      <c r="AB31" s="13"/>
      <c r="AC31" s="12"/>
      <c r="AD31" s="7"/>
      <c r="AE31" s="11"/>
      <c r="AF31" s="11"/>
      <c r="AG31" s="11"/>
      <c r="AH31" s="11"/>
    </row>
    <row r="32" spans="2:34" ht="18" customHeight="1" x14ac:dyDescent="0.3">
      <c r="B32" s="20"/>
      <c r="C32" s="32"/>
      <c r="D32" s="38"/>
      <c r="E32" s="34"/>
      <c r="K32" s="30">
        <f>K33-10</f>
        <v>4960</v>
      </c>
      <c r="L32" s="39" t="s">
        <v>35</v>
      </c>
      <c r="M32" s="6"/>
      <c r="N32" s="104"/>
      <c r="O32" s="157"/>
      <c r="P32" s="104"/>
      <c r="Q32" s="123"/>
      <c r="R32" s="119"/>
      <c r="S32" s="102"/>
      <c r="T32" s="115"/>
      <c r="U32" s="113"/>
      <c r="V32" s="111"/>
      <c r="W32" s="37"/>
      <c r="X32" s="7"/>
      <c r="Y32" s="36"/>
      <c r="Z32" s="35"/>
      <c r="AA32" s="7"/>
      <c r="AB32" s="13"/>
      <c r="AC32" s="12"/>
      <c r="AD32" s="7"/>
      <c r="AE32" s="11"/>
      <c r="AF32" s="11"/>
      <c r="AG32" s="11"/>
      <c r="AH32" s="11"/>
    </row>
    <row r="33" spans="1:34" ht="18" customHeight="1" x14ac:dyDescent="0.3">
      <c r="B33" s="20"/>
      <c r="C33" s="32"/>
      <c r="D33" s="38"/>
      <c r="E33" s="27"/>
      <c r="K33" s="4">
        <v>4970</v>
      </c>
      <c r="L33" s="3" t="s">
        <v>36</v>
      </c>
      <c r="M33" s="6"/>
      <c r="N33" s="103" t="s">
        <v>37</v>
      </c>
      <c r="O33" s="103">
        <v>19</v>
      </c>
      <c r="P33" s="103">
        <v>16</v>
      </c>
      <c r="Q33" s="105"/>
      <c r="R33" s="106"/>
      <c r="S33" s="107"/>
      <c r="T33" s="141"/>
      <c r="U33" s="113">
        <f>CONVERT(V33,"barrel","m^3")</f>
        <v>15.898729492800001</v>
      </c>
      <c r="V33" s="110">
        <v>100</v>
      </c>
      <c r="W33" s="37"/>
      <c r="X33" s="7"/>
      <c r="Y33" s="36"/>
      <c r="Z33" s="36"/>
      <c r="AA33" s="7"/>
      <c r="AB33" s="13"/>
      <c r="AC33" s="12"/>
      <c r="AD33" s="7"/>
      <c r="AE33" s="11"/>
      <c r="AF33" s="11"/>
      <c r="AG33" s="11"/>
      <c r="AH33" s="11"/>
    </row>
    <row r="34" spans="1:34" ht="18" customHeight="1" x14ac:dyDescent="0.3">
      <c r="B34" s="20"/>
      <c r="C34" s="32"/>
      <c r="D34" s="38"/>
      <c r="E34" s="27"/>
      <c r="N34" s="104"/>
      <c r="O34" s="104"/>
      <c r="P34" s="104"/>
      <c r="Q34" s="144"/>
      <c r="R34" s="145"/>
      <c r="S34" s="108"/>
      <c r="T34" s="142"/>
      <c r="U34" s="113"/>
      <c r="V34" s="111"/>
      <c r="W34" s="37"/>
      <c r="X34" s="7"/>
      <c r="Y34" s="36"/>
      <c r="Z34" s="36"/>
      <c r="AA34" s="7"/>
      <c r="AB34" s="13"/>
      <c r="AC34" s="12"/>
      <c r="AD34" s="7"/>
      <c r="AE34" s="11"/>
      <c r="AF34" s="11"/>
      <c r="AG34" s="11"/>
      <c r="AH34" s="11"/>
    </row>
    <row r="35" spans="1:34" ht="18" customHeight="1" x14ac:dyDescent="0.3">
      <c r="B35" s="20"/>
      <c r="C35" s="32"/>
      <c r="D35" s="38"/>
      <c r="E35" s="27"/>
      <c r="N35" s="104"/>
      <c r="O35" s="104"/>
      <c r="P35" s="104"/>
      <c r="Q35" s="144"/>
      <c r="R35" s="145"/>
      <c r="S35" s="108"/>
      <c r="T35" s="142"/>
      <c r="U35" s="113"/>
      <c r="V35" s="111"/>
      <c r="W35" s="37"/>
      <c r="X35" s="7"/>
      <c r="Y35" s="36"/>
      <c r="Z35" s="36"/>
      <c r="AA35" s="7"/>
      <c r="AB35" s="13"/>
      <c r="AC35" s="12"/>
      <c r="AD35" s="7"/>
      <c r="AE35" s="11"/>
      <c r="AF35" s="11"/>
      <c r="AG35" s="11"/>
      <c r="AH35" s="11"/>
    </row>
    <row r="36" spans="1:34" ht="18" customHeight="1" x14ac:dyDescent="0.3">
      <c r="B36" s="20"/>
      <c r="C36" s="32"/>
      <c r="D36" s="34"/>
      <c r="E36" s="27"/>
      <c r="K36" s="40">
        <v>5181</v>
      </c>
      <c r="L36" s="147" t="s">
        <v>38</v>
      </c>
      <c r="M36" s="147"/>
      <c r="N36" s="104"/>
      <c r="O36" s="104"/>
      <c r="P36" s="104"/>
      <c r="Q36" s="144"/>
      <c r="R36" s="145"/>
      <c r="S36" s="109"/>
      <c r="T36" s="143"/>
      <c r="U36" s="113"/>
      <c r="V36" s="111"/>
      <c r="W36" s="37"/>
      <c r="X36" s="7"/>
      <c r="Y36" s="36"/>
      <c r="Z36" s="35"/>
      <c r="AA36" s="7"/>
      <c r="AB36" s="13"/>
      <c r="AC36" s="12"/>
      <c r="AD36" s="7"/>
      <c r="AE36" s="11"/>
      <c r="AF36" s="11"/>
      <c r="AG36" s="11"/>
      <c r="AH36" s="11"/>
    </row>
    <row r="37" spans="1:34" ht="18" customHeight="1" x14ac:dyDescent="0.3">
      <c r="B37" s="20"/>
      <c r="C37" s="32"/>
      <c r="D37" s="34"/>
      <c r="E37" s="27"/>
      <c r="N37" s="104"/>
      <c r="O37" s="104"/>
      <c r="P37" s="104"/>
      <c r="Q37" s="98" t="s">
        <v>34</v>
      </c>
      <c r="R37" s="99"/>
      <c r="S37" s="100">
        <f>K24</f>
        <v>4519</v>
      </c>
      <c r="T37" s="146">
        <f>K32</f>
        <v>4960</v>
      </c>
      <c r="U37" s="113"/>
      <c r="V37" s="111"/>
      <c r="W37" s="21"/>
      <c r="X37" s="7"/>
      <c r="Y37" s="7"/>
      <c r="Z37" s="7"/>
      <c r="AA37" s="7"/>
      <c r="AB37" s="13"/>
      <c r="AC37" s="12"/>
      <c r="AD37" s="7"/>
      <c r="AE37" s="11"/>
      <c r="AF37" s="11"/>
      <c r="AG37" s="11"/>
      <c r="AH37" s="11"/>
    </row>
    <row r="38" spans="1:34" ht="18" customHeight="1" x14ac:dyDescent="0.3">
      <c r="B38" s="20"/>
      <c r="C38" s="32"/>
      <c r="D38" s="34"/>
      <c r="E38" s="27"/>
      <c r="K38" s="33"/>
      <c r="L38" s="147"/>
      <c r="M38" s="147"/>
      <c r="N38" s="104"/>
      <c r="O38" s="104"/>
      <c r="P38" s="104"/>
      <c r="Q38" s="123">
        <f>CONVERT(R38,"barrel","m^3")</f>
        <v>29.260814163378942</v>
      </c>
      <c r="R38" s="119">
        <f>(T37-K25)*(O33^2/314-P33^2/314)*1.3+(K25-S37)*(16.75^2/314-16^2/314)+50*(14.85^2/314)</f>
        <v>184.04498407643314</v>
      </c>
      <c r="S38" s="101"/>
      <c r="T38" s="114"/>
      <c r="U38" s="113"/>
      <c r="V38" s="111"/>
      <c r="W38" s="21"/>
      <c r="X38" s="7"/>
      <c r="Y38" s="36"/>
      <c r="Z38" s="36"/>
      <c r="AA38" s="7"/>
      <c r="AB38" s="13"/>
      <c r="AC38" s="12"/>
      <c r="AD38" s="7"/>
      <c r="AE38" s="11"/>
      <c r="AF38" s="11"/>
      <c r="AG38" s="11"/>
      <c r="AH38" s="11"/>
    </row>
    <row r="39" spans="1:34" ht="18" customHeight="1" x14ac:dyDescent="0.3">
      <c r="B39" s="20"/>
      <c r="C39" s="32"/>
      <c r="D39" s="34"/>
      <c r="E39" s="27"/>
      <c r="K39" s="33"/>
      <c r="L39" s="6"/>
      <c r="M39" s="6"/>
      <c r="N39" s="104"/>
      <c r="O39" s="104"/>
      <c r="P39" s="104"/>
      <c r="Q39" s="123"/>
      <c r="R39" s="119"/>
      <c r="S39" s="101"/>
      <c r="T39" s="114"/>
      <c r="U39" s="113"/>
      <c r="V39" s="111"/>
      <c r="W39" s="21"/>
      <c r="X39" s="7"/>
      <c r="Y39" s="36"/>
      <c r="Z39" s="35"/>
      <c r="AA39" s="7"/>
      <c r="AB39" s="13"/>
      <c r="AC39" s="12"/>
      <c r="AD39" s="7"/>
      <c r="AE39" s="11"/>
      <c r="AF39" s="11"/>
      <c r="AG39" s="11"/>
      <c r="AH39" s="11"/>
    </row>
    <row r="40" spans="1:34" ht="18" customHeight="1" x14ac:dyDescent="0.3">
      <c r="B40" s="20"/>
      <c r="C40" s="32"/>
      <c r="D40" s="34"/>
      <c r="E40" s="27"/>
      <c r="G40" s="29"/>
      <c r="H40" s="27"/>
      <c r="J40" s="27"/>
      <c r="N40" s="104"/>
      <c r="O40" s="104"/>
      <c r="P40" s="104"/>
      <c r="Q40" s="123"/>
      <c r="R40" s="119"/>
      <c r="S40" s="102"/>
      <c r="T40" s="115"/>
      <c r="U40" s="113"/>
      <c r="V40" s="111"/>
      <c r="W40" s="21"/>
      <c r="X40" s="7"/>
      <c r="Y40" s="7"/>
      <c r="Z40" s="28"/>
      <c r="AA40" s="7"/>
      <c r="AB40" s="13"/>
      <c r="AC40" s="12"/>
      <c r="AD40" s="7"/>
      <c r="AE40" s="11"/>
      <c r="AF40" s="11"/>
      <c r="AG40" s="11"/>
      <c r="AH40" s="11"/>
    </row>
    <row r="41" spans="1:34" ht="18" customHeight="1" x14ac:dyDescent="0.3">
      <c r="B41" s="88"/>
      <c r="D41" s="34"/>
      <c r="E41" s="27"/>
      <c r="N41" s="103" t="s">
        <v>39</v>
      </c>
      <c r="O41" s="103">
        <v>16.5</v>
      </c>
      <c r="P41" s="103">
        <v>13.625</v>
      </c>
      <c r="Q41" s="105"/>
      <c r="R41" s="106"/>
      <c r="S41" s="107">
        <f>K37</f>
        <v>0</v>
      </c>
      <c r="T41" s="141">
        <f>K38</f>
        <v>0</v>
      </c>
      <c r="U41" s="113">
        <f>CONVERT(V41,"barrel","m^3")</f>
        <v>15.898729492800001</v>
      </c>
      <c r="V41" s="110">
        <v>100</v>
      </c>
      <c r="W41" s="21"/>
      <c r="X41" s="7"/>
      <c r="Y41" s="7"/>
      <c r="Z41" s="7"/>
      <c r="AA41" s="7"/>
      <c r="AB41" s="13"/>
      <c r="AC41" s="12"/>
      <c r="AD41" s="7"/>
      <c r="AE41" s="11"/>
      <c r="AF41" s="11"/>
      <c r="AG41" s="11"/>
      <c r="AH41" s="11"/>
    </row>
    <row r="42" spans="1:34" ht="18" customHeight="1" x14ac:dyDescent="0.3">
      <c r="B42" s="88"/>
      <c r="C42" s="89"/>
      <c r="D42" s="31"/>
      <c r="E42" s="27"/>
      <c r="K42" s="33"/>
      <c r="L42" s="147"/>
      <c r="M42" s="147"/>
      <c r="N42" s="104"/>
      <c r="O42" s="104"/>
      <c r="P42" s="104"/>
      <c r="Q42" s="144">
        <f>CONVERT(R42,"barrel","m^3")</f>
        <v>0</v>
      </c>
      <c r="R42" s="145">
        <f>(T41-S41)*(O41^2/314-P41^2/314)*1.3</f>
        <v>0</v>
      </c>
      <c r="S42" s="108"/>
      <c r="T42" s="142"/>
      <c r="U42" s="113"/>
      <c r="V42" s="111"/>
      <c r="W42" s="21"/>
      <c r="X42" s="7"/>
      <c r="Y42" s="7"/>
      <c r="Z42" s="7"/>
      <c r="AA42" s="7"/>
      <c r="AB42" s="13"/>
      <c r="AC42" s="12"/>
      <c r="AD42" s="7"/>
      <c r="AE42" s="11"/>
      <c r="AF42" s="11"/>
      <c r="AG42" s="11"/>
      <c r="AH42" s="11"/>
    </row>
    <row r="43" spans="1:34" ht="18" customHeight="1" x14ac:dyDescent="0.3">
      <c r="B43" s="88"/>
      <c r="C43" s="89"/>
      <c r="D43" s="31"/>
      <c r="E43" s="27"/>
      <c r="K43" s="30">
        <f>K44-10</f>
        <v>5543</v>
      </c>
      <c r="L43" s="148" t="s">
        <v>40</v>
      </c>
      <c r="M43" s="149"/>
      <c r="N43" s="104"/>
      <c r="O43" s="104"/>
      <c r="P43" s="104"/>
      <c r="Q43" s="144"/>
      <c r="R43" s="145"/>
      <c r="S43" s="108"/>
      <c r="T43" s="142"/>
      <c r="U43" s="113"/>
      <c r="V43" s="111"/>
      <c r="W43" s="21"/>
      <c r="X43" s="7"/>
      <c r="Y43" s="7"/>
      <c r="Z43" s="7"/>
      <c r="AA43" s="7"/>
      <c r="AB43" s="13"/>
      <c r="AC43" s="12"/>
      <c r="AD43" s="7"/>
      <c r="AE43" s="11"/>
      <c r="AF43" s="11"/>
      <c r="AG43" s="11"/>
      <c r="AH43" s="11"/>
    </row>
    <row r="44" spans="1:34" ht="18" customHeight="1" x14ac:dyDescent="0.3">
      <c r="A44" s="21"/>
      <c r="B44" s="88"/>
      <c r="C44" s="31"/>
      <c r="E44" s="27"/>
      <c r="G44" s="29"/>
      <c r="H44" s="27"/>
      <c r="J44" s="27"/>
      <c r="K44" s="4">
        <v>5553</v>
      </c>
      <c r="L44" s="3" t="s">
        <v>41</v>
      </c>
      <c r="M44" s="26"/>
      <c r="N44" s="104"/>
      <c r="O44" s="104"/>
      <c r="P44" s="104"/>
      <c r="Q44" s="144"/>
      <c r="R44" s="145"/>
      <c r="S44" s="109"/>
      <c r="T44" s="143"/>
      <c r="U44" s="113"/>
      <c r="V44" s="111"/>
      <c r="W44" s="21"/>
      <c r="X44" s="7"/>
      <c r="Y44" s="7"/>
      <c r="Z44" s="28"/>
      <c r="AA44" s="7"/>
      <c r="AB44" s="13"/>
      <c r="AC44" s="12"/>
      <c r="AD44" s="7"/>
      <c r="AE44" s="11"/>
      <c r="AF44" s="11"/>
      <c r="AG44" s="11"/>
      <c r="AH44" s="11"/>
    </row>
    <row r="45" spans="1:34" ht="18" customHeight="1" x14ac:dyDescent="0.3">
      <c r="B45" s="88"/>
      <c r="C45" s="31"/>
      <c r="E45" s="27"/>
      <c r="N45" s="104"/>
      <c r="O45" s="104"/>
      <c r="P45" s="104"/>
      <c r="Q45" s="98" t="s">
        <v>34</v>
      </c>
      <c r="R45" s="99"/>
      <c r="S45" s="100">
        <f>K36</f>
        <v>5181</v>
      </c>
      <c r="T45" s="146">
        <f>K43</f>
        <v>5543</v>
      </c>
      <c r="U45" s="113"/>
      <c r="V45" s="111"/>
      <c r="W45" s="21"/>
      <c r="X45" s="7"/>
      <c r="Y45" s="7"/>
      <c r="Z45" s="133"/>
      <c r="AA45" s="7"/>
      <c r="AB45" s="13"/>
      <c r="AC45" s="12"/>
      <c r="AD45" s="7"/>
      <c r="AE45" s="7"/>
      <c r="AF45" s="11"/>
      <c r="AG45" s="11"/>
      <c r="AH45" s="11"/>
    </row>
    <row r="46" spans="1:34" ht="18" customHeight="1" x14ac:dyDescent="0.3">
      <c r="B46" s="88"/>
      <c r="C46" s="31"/>
      <c r="L46" s="4"/>
      <c r="N46" s="104"/>
      <c r="O46" s="104"/>
      <c r="P46" s="104"/>
      <c r="Q46" s="123">
        <f>CONVERT(R46,"barrel","m^3")</f>
        <v>24.514120941695499</v>
      </c>
      <c r="R46" s="119">
        <f>(T45-S45)*(O41^2/314-P41^2/314)*1.3+50*(12.375^2/314)</f>
        <v>154.18918192675156</v>
      </c>
      <c r="S46" s="101"/>
      <c r="T46" s="114"/>
      <c r="U46" s="113"/>
      <c r="V46" s="111"/>
      <c r="W46" s="21"/>
      <c r="X46" s="7"/>
      <c r="Y46" s="7"/>
      <c r="Z46" s="133"/>
      <c r="AA46" s="7"/>
      <c r="AB46" s="13"/>
      <c r="AC46" s="12"/>
      <c r="AD46" s="7"/>
      <c r="AE46" s="11"/>
      <c r="AF46" s="11"/>
      <c r="AG46" s="11"/>
      <c r="AH46" s="11"/>
    </row>
    <row r="47" spans="1:34" ht="18" customHeight="1" x14ac:dyDescent="0.3">
      <c r="B47" s="88"/>
      <c r="C47" s="31"/>
      <c r="K47" s="2"/>
      <c r="L47" s="2"/>
      <c r="M47" s="2"/>
      <c r="N47" s="104"/>
      <c r="O47" s="104"/>
      <c r="P47" s="104"/>
      <c r="Q47" s="123"/>
      <c r="R47" s="119"/>
      <c r="S47" s="101"/>
      <c r="T47" s="114"/>
      <c r="U47" s="113"/>
      <c r="V47" s="111"/>
      <c r="W47" s="21"/>
      <c r="X47" s="7"/>
      <c r="Y47" s="7"/>
      <c r="Z47" s="133"/>
      <c r="AA47" s="7"/>
      <c r="AB47" s="13"/>
      <c r="AC47" s="12"/>
      <c r="AD47" s="7"/>
      <c r="AE47" s="11"/>
      <c r="AF47" s="11"/>
      <c r="AG47" s="11"/>
      <c r="AH47" s="11"/>
    </row>
    <row r="48" spans="1:34" ht="18" customHeight="1" x14ac:dyDescent="0.3">
      <c r="B48" s="88"/>
      <c r="C48" s="31"/>
      <c r="K48" s="2"/>
      <c r="L48" s="2"/>
      <c r="M48" s="2"/>
      <c r="N48" s="104"/>
      <c r="O48" s="104"/>
      <c r="P48" s="104"/>
      <c r="Q48" s="123"/>
      <c r="R48" s="119"/>
      <c r="S48" s="102"/>
      <c r="T48" s="115"/>
      <c r="U48" s="113"/>
      <c r="V48" s="111"/>
      <c r="W48" s="21"/>
      <c r="X48" s="7"/>
      <c r="Y48" s="7"/>
      <c r="Z48" s="133"/>
      <c r="AA48" s="7"/>
      <c r="AB48" s="13"/>
      <c r="AC48" s="12"/>
      <c r="AD48" s="7"/>
      <c r="AE48" s="11"/>
      <c r="AF48" s="11"/>
      <c r="AG48" s="11"/>
      <c r="AH48" s="11"/>
    </row>
    <row r="49" spans="2:34" ht="18" customHeight="1" x14ac:dyDescent="0.3">
      <c r="B49" s="88"/>
      <c r="C49" s="31"/>
      <c r="K49" s="4">
        <v>7081</v>
      </c>
      <c r="L49" s="3" t="s">
        <v>42</v>
      </c>
      <c r="M49" s="26"/>
      <c r="N49" s="103" t="s">
        <v>43</v>
      </c>
      <c r="O49" s="103">
        <v>12.25</v>
      </c>
      <c r="P49" s="103"/>
      <c r="Q49" s="105"/>
      <c r="R49" s="106"/>
      <c r="S49" s="107"/>
      <c r="T49" s="141"/>
      <c r="U49" s="113"/>
      <c r="V49" s="110"/>
      <c r="W49" s="21"/>
      <c r="X49" s="7"/>
      <c r="Y49" s="7"/>
      <c r="Z49" s="133"/>
      <c r="AA49" s="7"/>
      <c r="AB49" s="13"/>
      <c r="AC49" s="12"/>
      <c r="AD49" s="7"/>
      <c r="AE49" s="11"/>
      <c r="AF49" s="7"/>
      <c r="AG49" s="7"/>
      <c r="AH49" s="7"/>
    </row>
    <row r="50" spans="2:34" ht="18" customHeight="1" x14ac:dyDescent="0.3">
      <c r="B50" s="20"/>
      <c r="M50" s="26"/>
      <c r="N50" s="104"/>
      <c r="O50" s="104"/>
      <c r="P50" s="104"/>
      <c r="Q50" s="144"/>
      <c r="R50" s="145"/>
      <c r="S50" s="108"/>
      <c r="T50" s="142"/>
      <c r="U50" s="113"/>
      <c r="V50" s="111"/>
      <c r="W50" s="21"/>
      <c r="X50" s="7"/>
      <c r="Y50" s="7"/>
      <c r="Z50" s="25"/>
      <c r="AA50" s="7"/>
      <c r="AB50" s="13"/>
      <c r="AC50" s="12"/>
      <c r="AD50" s="7"/>
      <c r="AE50" s="11"/>
      <c r="AF50" s="7"/>
      <c r="AG50" s="7"/>
      <c r="AH50" s="7"/>
    </row>
    <row r="51" spans="2:34" ht="18" customHeight="1" x14ac:dyDescent="0.3">
      <c r="B51" s="20"/>
      <c r="M51" s="26"/>
      <c r="N51" s="104"/>
      <c r="O51" s="104"/>
      <c r="P51" s="104"/>
      <c r="Q51" s="144"/>
      <c r="R51" s="145"/>
      <c r="S51" s="108"/>
      <c r="T51" s="142"/>
      <c r="U51" s="113"/>
      <c r="V51" s="111"/>
      <c r="W51" s="21"/>
      <c r="X51" s="7"/>
      <c r="Y51" s="7"/>
      <c r="Z51" s="25"/>
      <c r="AA51" s="7"/>
      <c r="AB51" s="13"/>
      <c r="AC51" s="12"/>
      <c r="AD51" s="7"/>
      <c r="AE51" s="11"/>
      <c r="AF51" s="7"/>
      <c r="AG51" s="7"/>
      <c r="AH51" s="7"/>
    </row>
    <row r="52" spans="2:34" ht="18" customHeight="1" x14ac:dyDescent="0.3">
      <c r="B52" s="20"/>
      <c r="N52" s="104"/>
      <c r="O52" s="104"/>
      <c r="P52" s="104"/>
      <c r="Q52" s="144"/>
      <c r="R52" s="145"/>
      <c r="S52" s="109"/>
      <c r="T52" s="143"/>
      <c r="U52" s="113"/>
      <c r="V52" s="111"/>
      <c r="W52" s="21"/>
      <c r="X52" s="7"/>
      <c r="Y52" s="7"/>
      <c r="Z52" s="25"/>
      <c r="AA52" s="7"/>
      <c r="AB52" s="13"/>
      <c r="AC52" s="12"/>
      <c r="AD52" s="7"/>
      <c r="AE52" s="11"/>
      <c r="AF52" s="7"/>
      <c r="AG52" s="7"/>
      <c r="AH52" s="7"/>
    </row>
    <row r="53" spans="2:34" ht="15.5" x14ac:dyDescent="0.3">
      <c r="B53" s="20"/>
      <c r="G53" s="3"/>
      <c r="H53" s="3"/>
      <c r="I53" s="3"/>
      <c r="J53" s="3"/>
      <c r="K53" s="3"/>
      <c r="M53" s="24"/>
      <c r="N53" s="104"/>
      <c r="O53" s="104"/>
      <c r="P53" s="104"/>
      <c r="Q53" s="98" t="s">
        <v>44</v>
      </c>
      <c r="R53" s="99"/>
      <c r="S53" s="152"/>
      <c r="T53" s="153"/>
      <c r="U53" s="113">
        <f>CONVERT(V53,"barrel","m^3")</f>
        <v>15.898729492800001</v>
      </c>
      <c r="V53" s="110">
        <v>100</v>
      </c>
      <c r="W53" s="21"/>
      <c r="X53" s="7"/>
      <c r="Y53" s="7"/>
      <c r="Z53" s="133"/>
      <c r="AA53" s="7"/>
      <c r="AB53" s="13"/>
      <c r="AC53" s="12"/>
      <c r="AD53" s="7"/>
      <c r="AE53" s="11"/>
      <c r="AF53" s="7"/>
      <c r="AG53" s="7"/>
      <c r="AH53" s="7"/>
    </row>
    <row r="54" spans="2:34" ht="18" customHeight="1" x14ac:dyDescent="0.3">
      <c r="B54" s="20"/>
      <c r="G54" s="3"/>
      <c r="H54" s="3"/>
      <c r="I54" s="3"/>
      <c r="J54" s="3"/>
      <c r="K54" s="3"/>
      <c r="M54" s="24"/>
      <c r="N54" s="104"/>
      <c r="O54" s="104"/>
      <c r="P54" s="104"/>
      <c r="Q54" s="123">
        <f>CONVERT(R54,"barrel","m^3")</f>
        <v>126.16350713087435</v>
      </c>
      <c r="R54" s="155">
        <f>(T55-K43)*(12.25^2/314)+(K43-S55)*(12.375^2/314)</f>
        <v>793.54458598726114</v>
      </c>
      <c r="S54" s="151"/>
      <c r="T54" s="154"/>
      <c r="U54" s="113"/>
      <c r="V54" s="111"/>
      <c r="W54" s="21"/>
      <c r="X54" s="7"/>
      <c r="Y54" s="7"/>
      <c r="Z54" s="133"/>
      <c r="AA54" s="7"/>
      <c r="AB54" s="13"/>
      <c r="AC54" s="12"/>
      <c r="AD54" s="7"/>
      <c r="AE54" s="11"/>
      <c r="AF54" s="7"/>
      <c r="AG54" s="7"/>
      <c r="AH54" s="7"/>
    </row>
    <row r="55" spans="2:34" ht="18" customHeight="1" x14ac:dyDescent="0.3">
      <c r="B55" s="20"/>
      <c r="G55" s="3"/>
      <c r="H55" s="3"/>
      <c r="I55" s="3"/>
      <c r="J55" s="3"/>
      <c r="K55" s="3"/>
      <c r="M55" s="22"/>
      <c r="N55" s="104"/>
      <c r="O55" s="104"/>
      <c r="P55" s="104"/>
      <c r="Q55" s="123"/>
      <c r="R55" s="155"/>
      <c r="S55" s="150">
        <f>K43-120</f>
        <v>5423</v>
      </c>
      <c r="T55" s="114">
        <f>K49</f>
        <v>7081</v>
      </c>
      <c r="U55" s="113"/>
      <c r="V55" s="111"/>
      <c r="W55" s="21"/>
      <c r="X55" s="7"/>
      <c r="Y55" s="7"/>
      <c r="Z55" s="133"/>
      <c r="AA55" s="7"/>
      <c r="AB55" s="13"/>
      <c r="AC55" s="12"/>
      <c r="AD55" s="7"/>
      <c r="AE55" s="11"/>
      <c r="AF55" s="7"/>
      <c r="AG55" s="7"/>
      <c r="AH55" s="7"/>
    </row>
    <row r="56" spans="2:34" ht="18" customHeight="1" x14ac:dyDescent="0.3">
      <c r="B56" s="20"/>
      <c r="G56" s="3"/>
      <c r="H56" s="3"/>
      <c r="I56" s="3"/>
      <c r="J56" s="3"/>
      <c r="K56" s="3"/>
      <c r="M56" s="22"/>
      <c r="N56" s="140"/>
      <c r="O56" s="140"/>
      <c r="P56" s="140"/>
      <c r="Q56" s="123"/>
      <c r="R56" s="155"/>
      <c r="S56" s="151"/>
      <c r="T56" s="115"/>
      <c r="U56" s="113"/>
      <c r="V56" s="112"/>
      <c r="W56" s="21"/>
      <c r="X56" s="7"/>
      <c r="Y56" s="7"/>
      <c r="Z56" s="133"/>
      <c r="AA56" s="7"/>
      <c r="AB56" s="13"/>
      <c r="AC56" s="12"/>
      <c r="AD56" s="7"/>
      <c r="AE56" s="11"/>
      <c r="AF56" s="7"/>
      <c r="AG56" s="7"/>
      <c r="AH56" s="7"/>
    </row>
    <row r="57" spans="2:34" ht="18" customHeight="1" x14ac:dyDescent="0.3">
      <c r="B57" s="20"/>
      <c r="G57" s="3"/>
      <c r="H57" s="3"/>
      <c r="I57" s="3"/>
      <c r="J57" s="3"/>
      <c r="K57" s="3"/>
      <c r="M57" s="22"/>
      <c r="W57" s="21"/>
      <c r="X57" s="7"/>
      <c r="Y57" s="7"/>
      <c r="Z57" s="133"/>
      <c r="AA57" s="7"/>
      <c r="AB57" s="13"/>
      <c r="AC57" s="12"/>
      <c r="AD57" s="7"/>
      <c r="AE57" s="11"/>
      <c r="AF57" s="7"/>
      <c r="AG57" s="7"/>
      <c r="AH57" s="7"/>
    </row>
    <row r="58" spans="2:34" ht="18" customHeight="1" x14ac:dyDescent="0.35">
      <c r="B58" s="20"/>
      <c r="G58" s="3"/>
      <c r="H58" s="3"/>
      <c r="I58" s="3"/>
      <c r="J58" s="3"/>
      <c r="K58" s="3"/>
      <c r="M58" s="22"/>
      <c r="N58" s="23" t="s">
        <v>5</v>
      </c>
      <c r="O58" s="120" t="s">
        <v>45</v>
      </c>
      <c r="P58" s="121"/>
      <c r="Q58" s="121"/>
      <c r="R58" s="121"/>
      <c r="S58" s="121"/>
      <c r="T58" s="121"/>
      <c r="U58" s="121"/>
      <c r="V58" s="122"/>
      <c r="W58" s="21"/>
      <c r="X58" s="7"/>
      <c r="Y58" s="7"/>
      <c r="Z58" s="133"/>
      <c r="AA58" s="7"/>
      <c r="AB58" s="13"/>
      <c r="AC58" s="12"/>
      <c r="AD58" s="7"/>
      <c r="AE58" s="11"/>
      <c r="AF58" s="7"/>
      <c r="AG58" s="7"/>
      <c r="AH58" s="7"/>
    </row>
    <row r="59" spans="2:34" ht="18" customHeight="1" x14ac:dyDescent="0.3">
      <c r="B59" s="20"/>
      <c r="G59" s="3"/>
      <c r="H59" s="3"/>
      <c r="I59" s="3"/>
      <c r="J59" s="3"/>
      <c r="K59" s="3"/>
      <c r="M59" s="22"/>
      <c r="N59" s="116" t="s">
        <v>19</v>
      </c>
      <c r="O59" s="124" t="s">
        <v>46</v>
      </c>
      <c r="P59" s="125"/>
      <c r="Q59" s="125"/>
      <c r="R59" s="125"/>
      <c r="S59" s="125"/>
      <c r="T59" s="125"/>
      <c r="U59" s="125"/>
      <c r="V59" s="126"/>
      <c r="W59" s="21"/>
      <c r="X59" s="7"/>
      <c r="Y59" s="7"/>
      <c r="Z59" s="133"/>
      <c r="AA59" s="7"/>
      <c r="AB59" s="13"/>
      <c r="AC59" s="12"/>
      <c r="AD59" s="7"/>
      <c r="AE59" s="11"/>
      <c r="AF59" s="7"/>
      <c r="AG59" s="7"/>
      <c r="AH59" s="7"/>
    </row>
    <row r="60" spans="2:34" ht="18" customHeight="1" x14ac:dyDescent="0.3">
      <c r="B60" s="20"/>
      <c r="G60" s="3"/>
      <c r="H60" s="3"/>
      <c r="I60" s="3"/>
      <c r="J60" s="3"/>
      <c r="K60" s="3"/>
      <c r="M60" s="22"/>
      <c r="N60" s="117"/>
      <c r="O60" s="127"/>
      <c r="P60" s="128"/>
      <c r="Q60" s="128"/>
      <c r="R60" s="128"/>
      <c r="S60" s="128"/>
      <c r="T60" s="128"/>
      <c r="U60" s="128"/>
      <c r="V60" s="129"/>
      <c r="W60" s="21"/>
      <c r="X60" s="7"/>
      <c r="Y60" s="7"/>
      <c r="Z60" s="133"/>
      <c r="AA60" s="7"/>
      <c r="AB60" s="13"/>
      <c r="AC60" s="12"/>
      <c r="AD60" s="7"/>
      <c r="AE60" s="11"/>
      <c r="AF60" s="7"/>
      <c r="AG60" s="7"/>
      <c r="AH60" s="7"/>
    </row>
    <row r="61" spans="2:34" ht="18" customHeight="1" x14ac:dyDescent="0.3">
      <c r="B61" s="20"/>
      <c r="G61" s="3"/>
      <c r="H61" s="3"/>
      <c r="I61" s="3"/>
      <c r="J61" s="3"/>
      <c r="K61" s="3"/>
      <c r="M61" s="22"/>
      <c r="N61" s="118"/>
      <c r="O61" s="130"/>
      <c r="P61" s="131"/>
      <c r="Q61" s="131"/>
      <c r="R61" s="131"/>
      <c r="S61" s="131"/>
      <c r="T61" s="131"/>
      <c r="U61" s="131"/>
      <c r="V61" s="132"/>
      <c r="W61" s="21"/>
      <c r="X61" s="7"/>
      <c r="Y61" s="7"/>
      <c r="Z61" s="133"/>
      <c r="AA61" s="7"/>
      <c r="AB61" s="13"/>
      <c r="AC61" s="12"/>
      <c r="AD61" s="7"/>
      <c r="AE61" s="11"/>
      <c r="AF61" s="7"/>
      <c r="AG61" s="7"/>
      <c r="AH61" s="7"/>
    </row>
    <row r="62" spans="2:34" ht="18" customHeight="1" x14ac:dyDescent="0.3">
      <c r="B62" s="20"/>
      <c r="G62" s="3"/>
      <c r="H62" s="3"/>
      <c r="I62" s="3"/>
      <c r="J62" s="3"/>
      <c r="K62" s="3"/>
      <c r="M62" s="22"/>
      <c r="N62" s="95" t="s">
        <v>25</v>
      </c>
      <c r="O62" s="124"/>
      <c r="P62" s="125"/>
      <c r="Q62" s="125"/>
      <c r="R62" s="125"/>
      <c r="S62" s="125"/>
      <c r="T62" s="125"/>
      <c r="U62" s="125"/>
      <c r="V62" s="126"/>
      <c r="W62" s="21"/>
      <c r="X62" s="7"/>
      <c r="Y62" s="7"/>
      <c r="Z62" s="133"/>
      <c r="AA62" s="7"/>
      <c r="AB62" s="13"/>
      <c r="AC62" s="12"/>
      <c r="AD62" s="7"/>
      <c r="AE62" s="11"/>
      <c r="AF62" s="7"/>
      <c r="AG62" s="7"/>
      <c r="AH62" s="7"/>
    </row>
    <row r="63" spans="2:34" ht="18" customHeight="1" x14ac:dyDescent="0.3">
      <c r="B63" s="20"/>
      <c r="G63" s="3"/>
      <c r="H63" s="3"/>
      <c r="I63" s="3"/>
      <c r="J63" s="3"/>
      <c r="K63" s="3"/>
      <c r="M63" s="22"/>
      <c r="N63" s="96"/>
      <c r="O63" s="127"/>
      <c r="P63" s="128"/>
      <c r="Q63" s="128"/>
      <c r="R63" s="128"/>
      <c r="S63" s="128"/>
      <c r="T63" s="128"/>
      <c r="U63" s="128"/>
      <c r="V63" s="129"/>
      <c r="W63" s="21"/>
      <c r="X63" s="7"/>
      <c r="Y63" s="7"/>
      <c r="Z63" s="133"/>
      <c r="AA63" s="7"/>
      <c r="AB63" s="13"/>
      <c r="AC63" s="12"/>
      <c r="AD63" s="7"/>
      <c r="AE63" s="11"/>
      <c r="AF63" s="7"/>
      <c r="AG63" s="7"/>
      <c r="AH63" s="7"/>
    </row>
    <row r="64" spans="2:34" ht="18" customHeight="1" x14ac:dyDescent="0.3">
      <c r="B64" s="20"/>
      <c r="G64" s="3"/>
      <c r="H64" s="3"/>
      <c r="I64" s="3"/>
      <c r="J64" s="3"/>
      <c r="K64" s="3"/>
      <c r="M64" s="22"/>
      <c r="N64" s="97"/>
      <c r="O64" s="130"/>
      <c r="P64" s="131"/>
      <c r="Q64" s="131"/>
      <c r="R64" s="131"/>
      <c r="S64" s="131"/>
      <c r="T64" s="131"/>
      <c r="U64" s="131"/>
      <c r="V64" s="132"/>
      <c r="W64" s="21"/>
      <c r="X64" s="7"/>
      <c r="Y64" s="7"/>
      <c r="Z64" s="133"/>
      <c r="AA64" s="7"/>
      <c r="AB64" s="13"/>
      <c r="AC64" s="12"/>
      <c r="AD64" s="7"/>
      <c r="AE64" s="11"/>
      <c r="AF64" s="7"/>
      <c r="AG64" s="7"/>
      <c r="AH64" s="7"/>
    </row>
    <row r="65" spans="2:34" ht="18" customHeight="1" x14ac:dyDescent="0.3">
      <c r="B65" s="20"/>
      <c r="G65" s="3"/>
      <c r="H65" s="3"/>
      <c r="I65" s="3"/>
      <c r="J65" s="3"/>
      <c r="K65" s="3"/>
      <c r="M65" s="22"/>
      <c r="N65" s="95" t="s">
        <v>47</v>
      </c>
      <c r="O65" s="124" t="s">
        <v>48</v>
      </c>
      <c r="P65" s="125"/>
      <c r="Q65" s="125"/>
      <c r="R65" s="125"/>
      <c r="S65" s="125"/>
      <c r="T65" s="125"/>
      <c r="U65" s="125"/>
      <c r="V65" s="126"/>
      <c r="W65" s="21"/>
      <c r="X65" s="7"/>
      <c r="Y65" s="7"/>
      <c r="Z65" s="133"/>
      <c r="AA65" s="7"/>
      <c r="AB65" s="13"/>
      <c r="AC65" s="12"/>
      <c r="AD65" s="7"/>
      <c r="AE65" s="11"/>
      <c r="AF65" s="7"/>
      <c r="AG65" s="7"/>
      <c r="AH65" s="7"/>
    </row>
    <row r="66" spans="2:34" ht="18" customHeight="1" x14ac:dyDescent="0.3">
      <c r="B66" s="20"/>
      <c r="G66" s="3"/>
      <c r="H66" s="3"/>
      <c r="I66" s="3"/>
      <c r="J66" s="3"/>
      <c r="K66" s="3"/>
      <c r="M66" s="22"/>
      <c r="N66" s="96"/>
      <c r="O66" s="127"/>
      <c r="P66" s="128"/>
      <c r="Q66" s="128"/>
      <c r="R66" s="128"/>
      <c r="S66" s="128"/>
      <c r="T66" s="128"/>
      <c r="U66" s="128"/>
      <c r="V66" s="129"/>
      <c r="W66" s="21"/>
      <c r="X66" s="7"/>
      <c r="Y66" s="7"/>
      <c r="Z66" s="133"/>
      <c r="AA66" s="7"/>
      <c r="AB66" s="13"/>
      <c r="AC66" s="12"/>
      <c r="AD66" s="7"/>
      <c r="AE66" s="11"/>
      <c r="AF66" s="7"/>
      <c r="AG66" s="7"/>
      <c r="AH66" s="7"/>
    </row>
    <row r="67" spans="2:34" ht="18" customHeight="1" x14ac:dyDescent="0.3">
      <c r="B67" s="20"/>
      <c r="G67" s="3"/>
      <c r="H67" s="3"/>
      <c r="I67" s="3"/>
      <c r="J67" s="3"/>
      <c r="K67" s="3"/>
      <c r="M67" s="22"/>
      <c r="N67" s="97"/>
      <c r="O67" s="130"/>
      <c r="P67" s="131"/>
      <c r="Q67" s="131"/>
      <c r="R67" s="131"/>
      <c r="S67" s="131"/>
      <c r="T67" s="131"/>
      <c r="U67" s="131"/>
      <c r="V67" s="132"/>
      <c r="W67" s="21"/>
      <c r="X67" s="7"/>
      <c r="Y67" s="7"/>
      <c r="Z67" s="133"/>
      <c r="AA67" s="7"/>
      <c r="AB67" s="13"/>
      <c r="AC67" s="12"/>
      <c r="AD67" s="7"/>
      <c r="AE67" s="11"/>
      <c r="AF67" s="7"/>
      <c r="AG67" s="7"/>
      <c r="AH67" s="7"/>
    </row>
    <row r="68" spans="2:34" ht="18" customHeight="1" x14ac:dyDescent="0.4">
      <c r="B68" s="20"/>
      <c r="G68" s="3"/>
      <c r="H68" s="3"/>
      <c r="I68" s="3"/>
      <c r="J68" s="3"/>
      <c r="K68" s="3"/>
      <c r="M68" s="22"/>
      <c r="N68" s="95" t="s">
        <v>37</v>
      </c>
      <c r="O68" s="134"/>
      <c r="P68" s="135"/>
      <c r="Q68" s="135"/>
      <c r="R68" s="135"/>
      <c r="S68" s="135"/>
      <c r="T68" s="135"/>
      <c r="U68" s="135"/>
      <c r="V68" s="136"/>
      <c r="W68" s="21"/>
      <c r="X68" s="7"/>
      <c r="Y68" s="7"/>
      <c r="Z68" s="133"/>
      <c r="AA68" s="7"/>
      <c r="AB68" s="13"/>
      <c r="AC68" s="12"/>
      <c r="AD68" s="7"/>
      <c r="AE68" s="11"/>
      <c r="AF68" s="7"/>
      <c r="AG68" s="7"/>
      <c r="AH68" s="7"/>
    </row>
    <row r="69" spans="2:34" ht="18" customHeight="1" x14ac:dyDescent="0.4">
      <c r="B69" s="20"/>
      <c r="G69" s="3"/>
      <c r="H69" s="3"/>
      <c r="I69" s="3"/>
      <c r="J69" s="3"/>
      <c r="K69" s="3"/>
      <c r="M69" s="22"/>
      <c r="N69" s="96"/>
      <c r="O69" s="137"/>
      <c r="P69" s="138"/>
      <c r="Q69" s="138"/>
      <c r="R69" s="138"/>
      <c r="S69" s="138"/>
      <c r="T69" s="138"/>
      <c r="U69" s="138"/>
      <c r="V69" s="139"/>
      <c r="W69" s="21"/>
      <c r="X69" s="7"/>
      <c r="Y69" s="7"/>
      <c r="Z69" s="133"/>
      <c r="AA69" s="7"/>
      <c r="AB69" s="13"/>
      <c r="AC69" s="12"/>
      <c r="AD69" s="7"/>
      <c r="AE69" s="11"/>
      <c r="AF69" s="7"/>
      <c r="AG69" s="7"/>
      <c r="AH69" s="7"/>
    </row>
    <row r="70" spans="2:34" ht="18" customHeight="1" x14ac:dyDescent="0.4">
      <c r="B70" s="20"/>
      <c r="G70" s="3"/>
      <c r="H70" s="3"/>
      <c r="I70" s="3"/>
      <c r="J70" s="3"/>
      <c r="K70" s="3"/>
      <c r="M70" s="22"/>
      <c r="N70" s="97"/>
      <c r="O70" s="92"/>
      <c r="P70" s="93"/>
      <c r="Q70" s="93"/>
      <c r="R70" s="93"/>
      <c r="S70" s="93"/>
      <c r="T70" s="93"/>
      <c r="U70" s="93"/>
      <c r="V70" s="94"/>
      <c r="W70" s="21"/>
      <c r="X70" s="7"/>
      <c r="Y70" s="7"/>
      <c r="Z70" s="133"/>
      <c r="AA70" s="7"/>
      <c r="AB70" s="13"/>
      <c r="AC70" s="12"/>
      <c r="AD70" s="7"/>
      <c r="AE70" s="11"/>
      <c r="AF70" s="7"/>
      <c r="AG70" s="7"/>
      <c r="AH70" s="7"/>
    </row>
    <row r="71" spans="2:34" ht="18" customHeight="1" x14ac:dyDescent="0.4">
      <c r="B71" s="20"/>
      <c r="G71" s="3"/>
      <c r="H71" s="3"/>
      <c r="I71" s="3"/>
      <c r="J71" s="3"/>
      <c r="K71" s="3"/>
      <c r="M71" s="22"/>
      <c r="N71" s="95" t="s">
        <v>39</v>
      </c>
      <c r="O71" s="134"/>
      <c r="P71" s="135"/>
      <c r="Q71" s="135"/>
      <c r="R71" s="135"/>
      <c r="S71" s="135"/>
      <c r="T71" s="135"/>
      <c r="U71" s="135"/>
      <c r="V71" s="136"/>
      <c r="W71" s="21"/>
      <c r="X71" s="7"/>
      <c r="Y71" s="7"/>
      <c r="Z71" s="133"/>
      <c r="AA71" s="7"/>
      <c r="AB71" s="13"/>
      <c r="AC71" s="12"/>
      <c r="AD71" s="7"/>
      <c r="AE71" s="11"/>
      <c r="AF71" s="7"/>
      <c r="AG71" s="7"/>
      <c r="AH71" s="7"/>
    </row>
    <row r="72" spans="2:34" ht="18" customHeight="1" x14ac:dyDescent="0.4">
      <c r="B72" s="20"/>
      <c r="G72" s="3"/>
      <c r="H72" s="3"/>
      <c r="I72" s="3"/>
      <c r="J72" s="3"/>
      <c r="K72" s="3"/>
      <c r="M72" s="22"/>
      <c r="N72" s="96"/>
      <c r="O72" s="137"/>
      <c r="P72" s="138"/>
      <c r="Q72" s="138"/>
      <c r="R72" s="138"/>
      <c r="S72" s="138"/>
      <c r="T72" s="138"/>
      <c r="U72" s="138"/>
      <c r="V72" s="139"/>
      <c r="W72" s="21"/>
      <c r="X72" s="7"/>
      <c r="Y72" s="7"/>
      <c r="Z72" s="133"/>
      <c r="AA72" s="7"/>
      <c r="AB72" s="13"/>
      <c r="AC72" s="12"/>
      <c r="AD72" s="7"/>
      <c r="AE72" s="11"/>
      <c r="AF72" s="7"/>
      <c r="AG72" s="7"/>
      <c r="AH72" s="7"/>
    </row>
    <row r="73" spans="2:34" ht="18" customHeight="1" x14ac:dyDescent="0.4">
      <c r="B73" s="20"/>
      <c r="G73" s="3"/>
      <c r="H73" s="3"/>
      <c r="I73" s="3"/>
      <c r="J73" s="3"/>
      <c r="K73" s="3"/>
      <c r="M73" s="22"/>
      <c r="N73" s="97"/>
      <c r="O73" s="92"/>
      <c r="P73" s="93"/>
      <c r="Q73" s="93"/>
      <c r="R73" s="93"/>
      <c r="S73" s="93"/>
      <c r="T73" s="93"/>
      <c r="U73" s="93"/>
      <c r="V73" s="94"/>
      <c r="W73" s="21"/>
      <c r="X73" s="7"/>
      <c r="Y73" s="7"/>
      <c r="Z73" s="133"/>
      <c r="AA73" s="7"/>
      <c r="AB73" s="13"/>
      <c r="AC73" s="12"/>
      <c r="AD73" s="7"/>
      <c r="AE73" s="11"/>
      <c r="AF73" s="7"/>
      <c r="AG73" s="7"/>
      <c r="AH73" s="7"/>
    </row>
    <row r="74" spans="2:34" ht="18" customHeight="1" x14ac:dyDescent="0.3">
      <c r="B74" s="20"/>
      <c r="G74" s="3"/>
      <c r="H74" s="3"/>
      <c r="I74" s="3"/>
      <c r="J74" s="3"/>
      <c r="K74" s="3"/>
      <c r="M74" s="22"/>
      <c r="N74" s="3"/>
      <c r="O74" s="6"/>
      <c r="P74" s="6"/>
      <c r="Q74" s="6"/>
      <c r="R74" s="6"/>
      <c r="S74" s="6"/>
      <c r="T74" s="6"/>
      <c r="U74" s="6"/>
      <c r="V74" s="6"/>
      <c r="W74" s="21"/>
      <c r="X74" s="7"/>
      <c r="Y74" s="7"/>
      <c r="Z74" s="133"/>
      <c r="AA74" s="7"/>
      <c r="AB74" s="13"/>
      <c r="AC74" s="12"/>
      <c r="AD74" s="7"/>
      <c r="AE74" s="11"/>
      <c r="AF74" s="7"/>
      <c r="AG74" s="7"/>
      <c r="AH74" s="7"/>
    </row>
    <row r="75" spans="2:34" ht="18" customHeight="1" x14ac:dyDescent="0.3">
      <c r="B75" s="20"/>
      <c r="G75" s="3"/>
      <c r="H75" s="3"/>
      <c r="I75" s="3"/>
      <c r="J75" s="3"/>
      <c r="K75" s="3"/>
      <c r="M75" s="22"/>
      <c r="N75" s="3"/>
      <c r="O75" s="6"/>
      <c r="P75" s="6"/>
      <c r="Q75" s="6"/>
      <c r="R75" s="6"/>
      <c r="S75" s="6"/>
      <c r="T75" s="6"/>
      <c r="U75" s="6"/>
      <c r="V75" s="6"/>
      <c r="W75" s="21"/>
      <c r="X75" s="7"/>
      <c r="Y75" s="7"/>
      <c r="Z75" s="133"/>
      <c r="AA75" s="7"/>
      <c r="AB75" s="13"/>
      <c r="AC75" s="12"/>
      <c r="AD75" s="7"/>
      <c r="AE75" s="11"/>
      <c r="AF75" s="7"/>
      <c r="AG75" s="7"/>
      <c r="AH75" s="7"/>
    </row>
    <row r="76" spans="2:34" ht="18" customHeight="1" x14ac:dyDescent="0.3">
      <c r="B76" s="20"/>
      <c r="G76" s="3"/>
      <c r="H76" s="3"/>
      <c r="I76" s="3"/>
      <c r="J76" s="3"/>
      <c r="K76" s="3"/>
      <c r="M76" s="22"/>
      <c r="N76" s="3"/>
      <c r="O76" s="6"/>
      <c r="P76" s="6"/>
      <c r="Q76" s="6"/>
      <c r="R76" s="6"/>
      <c r="S76" s="6"/>
      <c r="T76" s="6"/>
      <c r="U76" s="6"/>
      <c r="V76" s="6"/>
      <c r="W76" s="21"/>
      <c r="X76" s="7"/>
      <c r="Y76" s="7"/>
      <c r="Z76" s="133"/>
      <c r="AA76" s="7"/>
      <c r="AB76" s="13"/>
      <c r="AC76" s="12"/>
      <c r="AD76" s="7"/>
      <c r="AE76" s="11"/>
      <c r="AF76" s="7"/>
      <c r="AG76" s="7"/>
      <c r="AH76" s="7"/>
    </row>
    <row r="77" spans="2:34" ht="18" customHeight="1" x14ac:dyDescent="0.3">
      <c r="B77" s="20"/>
      <c r="G77" s="3"/>
      <c r="H77" s="3"/>
      <c r="I77" s="3"/>
      <c r="J77" s="3"/>
      <c r="K77" s="3"/>
      <c r="M77" s="22"/>
      <c r="N77" s="3"/>
      <c r="O77" s="6"/>
      <c r="P77" s="6"/>
      <c r="Q77" s="6"/>
      <c r="R77" s="6"/>
      <c r="S77" s="6"/>
      <c r="T77" s="6"/>
      <c r="U77" s="6"/>
      <c r="V77" s="6"/>
      <c r="W77" s="21"/>
      <c r="X77" s="7"/>
      <c r="Y77" s="7"/>
      <c r="Z77" s="133"/>
      <c r="AA77" s="7"/>
      <c r="AB77" s="13"/>
      <c r="AC77" s="12"/>
      <c r="AD77" s="7"/>
      <c r="AE77" s="11"/>
      <c r="AF77" s="7"/>
      <c r="AG77" s="7"/>
      <c r="AH77" s="7"/>
    </row>
    <row r="78" spans="2:34" ht="18" customHeight="1" x14ac:dyDescent="0.3">
      <c r="B78" s="20"/>
      <c r="G78" s="3"/>
      <c r="H78" s="3"/>
      <c r="I78" s="3"/>
      <c r="J78" s="3"/>
      <c r="K78" s="3"/>
      <c r="M78" s="22"/>
      <c r="N78" s="3"/>
      <c r="O78" s="6"/>
      <c r="P78" s="6"/>
      <c r="Q78" s="6"/>
      <c r="R78" s="6"/>
      <c r="S78" s="6"/>
      <c r="T78" s="6"/>
      <c r="U78" s="6"/>
      <c r="V78" s="6"/>
      <c r="W78" s="21"/>
      <c r="X78" s="7"/>
      <c r="Y78" s="7"/>
      <c r="Z78" s="133"/>
      <c r="AA78" s="7"/>
      <c r="AB78" s="13"/>
      <c r="AC78" s="12"/>
      <c r="AD78" s="7"/>
      <c r="AE78" s="11"/>
      <c r="AF78" s="7"/>
      <c r="AG78" s="7"/>
      <c r="AH78" s="7"/>
    </row>
    <row r="79" spans="2:34" ht="18" customHeight="1" x14ac:dyDescent="0.3">
      <c r="B79" s="20"/>
      <c r="G79" s="3"/>
      <c r="H79" s="3"/>
      <c r="I79" s="3"/>
      <c r="J79" s="3"/>
      <c r="K79" s="3"/>
      <c r="M79" s="22"/>
      <c r="N79" s="3"/>
      <c r="O79" s="6"/>
      <c r="P79" s="6"/>
      <c r="Q79" s="6"/>
      <c r="R79" s="6"/>
      <c r="S79" s="6"/>
      <c r="T79" s="6"/>
      <c r="U79" s="6"/>
      <c r="V79" s="6"/>
      <c r="W79" s="21"/>
      <c r="X79" s="7"/>
      <c r="Y79" s="7"/>
      <c r="Z79" s="133"/>
      <c r="AA79" s="7"/>
      <c r="AB79" s="13"/>
      <c r="AC79" s="12"/>
      <c r="AD79" s="7"/>
      <c r="AE79" s="11"/>
      <c r="AF79" s="7"/>
      <c r="AG79" s="7"/>
      <c r="AH79" s="7"/>
    </row>
    <row r="80" spans="2:34" ht="18" customHeight="1" x14ac:dyDescent="0.3">
      <c r="B80" s="20"/>
      <c r="G80" s="3"/>
      <c r="H80" s="3"/>
      <c r="I80" s="3"/>
      <c r="J80" s="3"/>
      <c r="K80" s="3"/>
      <c r="N80" s="3"/>
      <c r="O80" s="6"/>
      <c r="P80" s="6"/>
      <c r="Q80" s="6"/>
      <c r="R80" s="6"/>
      <c r="S80" s="6"/>
      <c r="T80" s="6"/>
      <c r="U80" s="6"/>
      <c r="V80" s="6"/>
      <c r="W80" s="21"/>
      <c r="X80" s="7"/>
      <c r="Y80" s="7"/>
      <c r="Z80" s="133"/>
      <c r="AA80" s="7"/>
      <c r="AB80" s="13"/>
      <c r="AC80" s="12"/>
      <c r="AD80" s="7"/>
      <c r="AE80" s="11"/>
      <c r="AF80" s="7"/>
      <c r="AG80" s="7"/>
      <c r="AH80" s="7"/>
    </row>
    <row r="81" spans="2:42" ht="18" customHeight="1" x14ac:dyDescent="0.3">
      <c r="B81" s="20"/>
      <c r="K81" s="6"/>
      <c r="N81" s="3"/>
      <c r="O81" s="6"/>
      <c r="P81" s="6"/>
      <c r="Q81" s="6"/>
      <c r="R81" s="6"/>
      <c r="S81" s="6"/>
      <c r="T81" s="6"/>
      <c r="U81" s="6"/>
      <c r="V81" s="6"/>
      <c r="W81" s="19"/>
      <c r="X81" s="7"/>
      <c r="Y81" s="7"/>
      <c r="Z81" s="133"/>
      <c r="AA81" s="7"/>
      <c r="AB81" s="13"/>
      <c r="AC81" s="12"/>
      <c r="AD81" s="7"/>
      <c r="AE81" s="11"/>
      <c r="AF81" s="7"/>
      <c r="AG81" s="7"/>
      <c r="AH81" s="7"/>
    </row>
    <row r="82" spans="2:42" ht="18" customHeight="1" thickBot="1" x14ac:dyDescent="0.35">
      <c r="B82" s="18"/>
      <c r="C82" s="17"/>
      <c r="D82" s="17"/>
      <c r="E82" s="17"/>
      <c r="F82" s="17"/>
      <c r="G82" s="17"/>
      <c r="H82" s="17"/>
      <c r="I82" s="17"/>
      <c r="J82" s="17"/>
      <c r="K82" s="1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4"/>
      <c r="X82" s="7"/>
      <c r="Y82" s="7"/>
      <c r="Z82" s="133"/>
      <c r="AA82" s="7"/>
      <c r="AB82" s="13"/>
      <c r="AC82" s="12"/>
      <c r="AD82" s="7"/>
      <c r="AE82" s="11"/>
      <c r="AF82" s="7"/>
      <c r="AG82" s="7"/>
      <c r="AH82" s="7"/>
    </row>
    <row r="83" spans="2:42" ht="18" customHeight="1" thickTop="1" x14ac:dyDescent="0.3">
      <c r="N83" s="3"/>
      <c r="O83" s="6"/>
      <c r="P83" s="6"/>
      <c r="Q83" s="6"/>
      <c r="R83" s="6"/>
      <c r="S83" s="6"/>
      <c r="T83" s="6"/>
      <c r="U83" s="6"/>
      <c r="V83" s="6"/>
      <c r="X83" s="7"/>
      <c r="Y83" s="7"/>
      <c r="Z83" s="133"/>
      <c r="AA83" s="7"/>
      <c r="AB83" s="13"/>
      <c r="AC83" s="12"/>
      <c r="AD83" s="7"/>
      <c r="AE83" s="11"/>
      <c r="AF83" s="7"/>
      <c r="AG83" s="7"/>
      <c r="AH83" s="7"/>
    </row>
    <row r="84" spans="2:42" ht="18" customHeight="1" x14ac:dyDescent="0.3">
      <c r="N84" s="3"/>
      <c r="O84" s="6"/>
      <c r="P84" s="6"/>
      <c r="Q84" s="6"/>
      <c r="R84" s="6"/>
      <c r="S84" s="6"/>
      <c r="T84" s="6"/>
      <c r="U84" s="6"/>
      <c r="V84" s="6"/>
      <c r="X84" s="7"/>
      <c r="Y84" s="7"/>
      <c r="Z84" s="133"/>
      <c r="AA84" s="7"/>
      <c r="AB84" s="13"/>
      <c r="AC84" s="12"/>
      <c r="AD84" s="7"/>
      <c r="AE84" s="11"/>
      <c r="AF84" s="7"/>
      <c r="AG84" s="7"/>
      <c r="AH84" s="7"/>
    </row>
    <row r="85" spans="2:42" x14ac:dyDescent="0.3">
      <c r="N85" s="3"/>
      <c r="O85" s="6"/>
      <c r="P85" s="6"/>
      <c r="Q85" s="6"/>
      <c r="R85" s="6"/>
      <c r="S85" s="6"/>
      <c r="T85" s="6"/>
      <c r="U85" s="6"/>
      <c r="V85" s="6"/>
      <c r="X85" s="7"/>
      <c r="Y85" s="7"/>
      <c r="Z85" s="133"/>
      <c r="AA85" s="7"/>
      <c r="AB85" s="13"/>
      <c r="AC85" s="12"/>
      <c r="AD85" s="7"/>
      <c r="AE85" s="11"/>
      <c r="AF85" s="7"/>
      <c r="AG85" s="7"/>
      <c r="AH85" s="7"/>
    </row>
    <row r="86" spans="2:42" ht="18" customHeight="1" x14ac:dyDescent="0.3">
      <c r="N86" s="3"/>
      <c r="O86" s="6"/>
      <c r="P86" s="6"/>
      <c r="Q86" s="6"/>
      <c r="R86" s="6"/>
      <c r="S86" s="6"/>
      <c r="T86" s="6"/>
      <c r="U86" s="6"/>
      <c r="V86" s="6"/>
      <c r="X86" s="7"/>
      <c r="Y86" s="13"/>
      <c r="Z86" s="12"/>
      <c r="AA86" s="7"/>
      <c r="AB86" s="11"/>
      <c r="AC86" s="11"/>
      <c r="AD86" s="11"/>
      <c r="AE86" s="11"/>
      <c r="AF86" s="7"/>
      <c r="AG86" s="7"/>
      <c r="AH86" s="7"/>
    </row>
    <row r="87" spans="2:42" ht="18" customHeight="1" x14ac:dyDescent="0.3">
      <c r="N87" s="3"/>
      <c r="O87" s="6"/>
      <c r="P87" s="6"/>
      <c r="Q87" s="6"/>
      <c r="R87" s="6"/>
      <c r="S87" s="6"/>
      <c r="T87" s="6"/>
      <c r="U87" s="6"/>
      <c r="V87" s="6"/>
      <c r="X87" s="7"/>
      <c r="Y87" s="13"/>
      <c r="Z87" s="12"/>
      <c r="AA87" s="7"/>
      <c r="AB87" s="11"/>
      <c r="AC87" s="11"/>
      <c r="AD87" s="11"/>
      <c r="AE87" s="11"/>
      <c r="AF87" s="7"/>
      <c r="AG87" s="7"/>
      <c r="AH87" s="7"/>
    </row>
    <row r="88" spans="2:42" ht="18" customHeight="1" x14ac:dyDescent="0.3">
      <c r="N88" s="3"/>
      <c r="O88" s="6"/>
      <c r="P88" s="6"/>
      <c r="Q88" s="6"/>
      <c r="R88" s="6"/>
      <c r="S88" s="6"/>
      <c r="T88" s="6"/>
      <c r="U88" s="6"/>
      <c r="V88" s="6"/>
      <c r="X88" s="7"/>
      <c r="Y88" s="7"/>
      <c r="Z88" s="7"/>
      <c r="AA88" s="7"/>
      <c r="AB88" s="11"/>
      <c r="AC88" s="7"/>
      <c r="AD88" s="7"/>
      <c r="AE88" s="7"/>
      <c r="AF88" s="7"/>
      <c r="AG88" s="7"/>
      <c r="AH88" s="7"/>
    </row>
    <row r="89" spans="2:42" x14ac:dyDescent="0.3">
      <c r="N89" s="3"/>
      <c r="O89" s="6"/>
      <c r="P89" s="6"/>
      <c r="Q89" s="6"/>
      <c r="R89" s="6"/>
      <c r="S89" s="6"/>
      <c r="T89" s="6"/>
      <c r="U89" s="6"/>
      <c r="V89" s="6"/>
      <c r="X89" s="7"/>
      <c r="Y89" s="7"/>
      <c r="Z89" s="7"/>
      <c r="AA89" s="7"/>
      <c r="AB89" s="11"/>
      <c r="AC89" s="7"/>
      <c r="AD89" s="7"/>
      <c r="AE89" s="7"/>
      <c r="AF89" s="7"/>
      <c r="AG89" s="7"/>
      <c r="AH89" s="7"/>
    </row>
    <row r="90" spans="2:42" ht="18" customHeight="1" x14ac:dyDescent="0.3"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</row>
    <row r="91" spans="2:42" ht="18" customHeight="1" x14ac:dyDescent="0.3">
      <c r="N91" s="10"/>
      <c r="O91" s="10"/>
      <c r="P91" s="10"/>
      <c r="Q91" s="10"/>
      <c r="R91" s="10"/>
      <c r="S91" s="10"/>
      <c r="T91" s="10"/>
      <c r="U91" s="10"/>
      <c r="V91" s="10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M91" s="5"/>
      <c r="AN91" s="6"/>
      <c r="AO91" s="6"/>
      <c r="AP91" s="6"/>
    </row>
    <row r="92" spans="2:42" ht="18" customHeight="1" x14ac:dyDescent="0.3">
      <c r="N92" s="10"/>
      <c r="O92" s="10"/>
      <c r="P92" s="10"/>
      <c r="Q92" s="10"/>
      <c r="R92" s="10"/>
      <c r="S92" s="10"/>
      <c r="T92" s="10"/>
      <c r="U92" s="10"/>
      <c r="V92" s="10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M92" s="5"/>
      <c r="AN92" s="6"/>
      <c r="AO92" s="6"/>
      <c r="AP92" s="6"/>
    </row>
    <row r="93" spans="2:42" ht="18" customHeight="1" x14ac:dyDescent="0.3">
      <c r="N93" s="3"/>
      <c r="O93" s="6"/>
      <c r="P93" s="6"/>
      <c r="Q93" s="6"/>
      <c r="R93" s="6"/>
      <c r="S93" s="6"/>
      <c r="T93" s="6"/>
      <c r="U93" s="6"/>
      <c r="V93" s="6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M93" s="5"/>
      <c r="AN93" s="6"/>
      <c r="AO93" s="6"/>
      <c r="AP93" s="6"/>
    </row>
    <row r="94" spans="2:42" ht="18" customHeight="1" x14ac:dyDescent="0.3">
      <c r="N94" s="3"/>
      <c r="O94" s="6"/>
      <c r="P94" s="6"/>
      <c r="Q94" s="6"/>
      <c r="R94" s="6"/>
      <c r="S94" s="6"/>
      <c r="T94" s="6"/>
      <c r="U94" s="6"/>
      <c r="V94" s="6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M94" s="5"/>
      <c r="AN94" s="6"/>
      <c r="AO94" s="6"/>
      <c r="AP94" s="6"/>
    </row>
    <row r="95" spans="2:42" ht="18" customHeight="1" x14ac:dyDescent="0.3">
      <c r="N95" s="3"/>
      <c r="O95" s="6"/>
      <c r="P95" s="6"/>
      <c r="Q95" s="6"/>
      <c r="R95" s="6"/>
      <c r="S95" s="6"/>
      <c r="T95" s="6"/>
      <c r="U95" s="6"/>
      <c r="V95" s="6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M95" s="5"/>
      <c r="AN95" s="6"/>
      <c r="AO95" s="6"/>
      <c r="AP95" s="6"/>
    </row>
    <row r="96" spans="2:42" ht="18" customHeight="1" x14ac:dyDescent="0.3"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M96" s="5"/>
      <c r="AN96" s="6"/>
      <c r="AO96" s="6"/>
      <c r="AP96" s="6"/>
    </row>
    <row r="97" spans="14:39" ht="18" customHeight="1" x14ac:dyDescent="0.3"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M97" s="5"/>
    </row>
    <row r="98" spans="14:39" ht="18" customHeight="1" x14ac:dyDescent="0.3"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M98" s="5"/>
    </row>
    <row r="99" spans="14:39" ht="18" customHeight="1" x14ac:dyDescent="0.3">
      <c r="N99" s="9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M99" s="5"/>
    </row>
    <row r="100" spans="14:39" ht="18" customHeight="1" x14ac:dyDescent="0.3">
      <c r="N100" s="9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M100" s="5"/>
    </row>
    <row r="101" spans="14:39" ht="18" customHeight="1" x14ac:dyDescent="0.3">
      <c r="N101" s="9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M101" s="5"/>
    </row>
    <row r="102" spans="14:39" ht="18" customHeight="1" x14ac:dyDescent="0.3">
      <c r="N102" s="8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M102" s="5"/>
    </row>
    <row r="103" spans="14:39" ht="18" customHeight="1" x14ac:dyDescent="0.3"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M103" s="5"/>
    </row>
    <row r="104" spans="14:39" ht="18" customHeight="1" x14ac:dyDescent="0.3"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M104" s="5"/>
    </row>
    <row r="105" spans="14:39" ht="18" customHeight="1" x14ac:dyDescent="0.3"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M105" s="5"/>
    </row>
    <row r="106" spans="14:39" ht="15.75" customHeight="1" x14ac:dyDescent="0.3"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M106" s="5"/>
    </row>
    <row r="107" spans="14:39" x14ac:dyDescent="0.3"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M107" s="5"/>
    </row>
    <row r="108" spans="14:39" ht="15.75" customHeight="1" x14ac:dyDescent="0.3"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M108" s="5"/>
    </row>
    <row r="109" spans="14:39" ht="16.5" customHeight="1" x14ac:dyDescent="0.3"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M109" s="5"/>
    </row>
    <row r="110" spans="14:39" ht="15" customHeight="1" x14ac:dyDescent="0.3">
      <c r="AM110" s="5"/>
    </row>
    <row r="111" spans="14:39" ht="15" customHeight="1" x14ac:dyDescent="0.3">
      <c r="AM111" s="5"/>
    </row>
    <row r="112" spans="14:39" ht="15" customHeight="1" x14ac:dyDescent="0.3">
      <c r="AM112" s="5"/>
    </row>
    <row r="113" spans="12:39" ht="15" customHeight="1" x14ac:dyDescent="0.3">
      <c r="AM113" s="6"/>
    </row>
    <row r="114" spans="12:39" ht="15" customHeight="1" x14ac:dyDescent="0.3">
      <c r="AM114" s="6"/>
    </row>
    <row r="115" spans="12:39" ht="15" customHeight="1" x14ac:dyDescent="0.3">
      <c r="AM115" s="6"/>
    </row>
    <row r="116" spans="12:39" ht="15" customHeight="1" x14ac:dyDescent="0.3">
      <c r="AM116" s="6"/>
    </row>
    <row r="117" spans="12:39" x14ac:dyDescent="0.3">
      <c r="L117" s="2"/>
      <c r="AM117" s="6"/>
    </row>
    <row r="118" spans="12:39" x14ac:dyDescent="0.3">
      <c r="L118" s="2"/>
    </row>
    <row r="119" spans="12:39" x14ac:dyDescent="0.3">
      <c r="L119" s="2"/>
      <c r="AM119" s="5"/>
    </row>
    <row r="120" spans="12:39" x14ac:dyDescent="0.3">
      <c r="L120" s="2"/>
      <c r="AM120" s="5"/>
    </row>
    <row r="121" spans="12:39" x14ac:dyDescent="0.3">
      <c r="L121" s="2"/>
      <c r="AM121" s="5"/>
    </row>
    <row r="122" spans="12:39" x14ac:dyDescent="0.3">
      <c r="L122" s="2"/>
      <c r="AM122" s="5"/>
    </row>
    <row r="123" spans="12:39" x14ac:dyDescent="0.3">
      <c r="L123" s="2"/>
      <c r="AM123" s="5"/>
    </row>
    <row r="124" spans="12:39" x14ac:dyDescent="0.3">
      <c r="L124" s="2"/>
      <c r="AM124" s="5"/>
    </row>
    <row r="125" spans="12:39" x14ac:dyDescent="0.3">
      <c r="L125" s="2"/>
      <c r="AM125" s="5"/>
    </row>
    <row r="126" spans="12:39" x14ac:dyDescent="0.3">
      <c r="L126" s="2"/>
      <c r="AM126" s="5"/>
    </row>
    <row r="127" spans="12:39" x14ac:dyDescent="0.3">
      <c r="L127" s="2"/>
      <c r="AM127" s="5"/>
    </row>
    <row r="128" spans="12:39" x14ac:dyDescent="0.3">
      <c r="L128" s="2"/>
      <c r="AM128" s="5"/>
    </row>
    <row r="129" spans="12:39" x14ac:dyDescent="0.3">
      <c r="L129" s="2"/>
      <c r="AM129" s="5"/>
    </row>
    <row r="130" spans="12:39" x14ac:dyDescent="0.3">
      <c r="L130" s="2"/>
      <c r="AM130" s="5"/>
    </row>
    <row r="131" spans="12:39" x14ac:dyDescent="0.3">
      <c r="L131" s="2"/>
      <c r="AM131" s="5"/>
    </row>
    <row r="132" spans="12:39" x14ac:dyDescent="0.3">
      <c r="L132" s="2"/>
      <c r="AM132" s="5"/>
    </row>
    <row r="133" spans="12:39" x14ac:dyDescent="0.3">
      <c r="L133" s="2"/>
      <c r="AM133" s="5"/>
    </row>
    <row r="134" spans="12:39" x14ac:dyDescent="0.3">
      <c r="L134" s="2"/>
      <c r="AM134" s="5"/>
    </row>
    <row r="135" spans="12:39" x14ac:dyDescent="0.3">
      <c r="L135" s="2"/>
      <c r="AM135" s="5"/>
    </row>
    <row r="136" spans="12:39" x14ac:dyDescent="0.3">
      <c r="L136" s="2"/>
      <c r="AM136" s="5"/>
    </row>
    <row r="137" spans="12:39" x14ac:dyDescent="0.3">
      <c r="L137" s="2"/>
      <c r="AM137" s="5"/>
    </row>
    <row r="138" spans="12:39" x14ac:dyDescent="0.3">
      <c r="L138" s="2"/>
      <c r="AM138" s="5"/>
    </row>
    <row r="139" spans="12:39" ht="15" customHeight="1" x14ac:dyDescent="0.3">
      <c r="L139" s="2"/>
      <c r="AM139" s="5"/>
    </row>
    <row r="140" spans="12:39" x14ac:dyDescent="0.3">
      <c r="L140" s="2"/>
      <c r="AM140" s="5"/>
    </row>
    <row r="141" spans="12:39" x14ac:dyDescent="0.3">
      <c r="L141" s="2"/>
      <c r="AM141" s="5"/>
    </row>
    <row r="142" spans="12:39" x14ac:dyDescent="0.3">
      <c r="L142" s="2"/>
      <c r="AM142" s="5"/>
    </row>
    <row r="143" spans="12:39" ht="15" customHeight="1" x14ac:dyDescent="0.3">
      <c r="L143" s="2"/>
      <c r="AM143" s="5"/>
    </row>
    <row r="144" spans="12:39" ht="15" customHeight="1" x14ac:dyDescent="0.3">
      <c r="L144" s="2"/>
      <c r="AM144" s="5"/>
    </row>
    <row r="145" spans="12:39" x14ac:dyDescent="0.3">
      <c r="L145" s="2"/>
      <c r="AM145" s="5"/>
    </row>
    <row r="146" spans="12:39" x14ac:dyDescent="0.3">
      <c r="L146" s="2"/>
      <c r="AM146" s="5"/>
    </row>
    <row r="147" spans="12:39" x14ac:dyDescent="0.3">
      <c r="L147" s="2"/>
      <c r="AM147" s="5"/>
    </row>
    <row r="148" spans="12:39" x14ac:dyDescent="0.3">
      <c r="L148" s="2"/>
      <c r="AM148" s="5"/>
    </row>
    <row r="149" spans="12:39" ht="15" customHeight="1" x14ac:dyDescent="0.3">
      <c r="L149" s="2"/>
      <c r="AM149" s="5"/>
    </row>
    <row r="150" spans="12:39" ht="15" customHeight="1" x14ac:dyDescent="0.3">
      <c r="L150" s="2"/>
      <c r="AM150" s="5"/>
    </row>
    <row r="151" spans="12:39" ht="15" customHeight="1" x14ac:dyDescent="0.3">
      <c r="L151" s="2"/>
      <c r="AM151" s="5"/>
    </row>
    <row r="152" spans="12:39" ht="15" customHeight="1" x14ac:dyDescent="0.3">
      <c r="L152" s="2"/>
      <c r="AM152" s="5"/>
    </row>
    <row r="153" spans="12:39" ht="15" customHeight="1" x14ac:dyDescent="0.3">
      <c r="L153" s="2"/>
      <c r="AM153" s="5"/>
    </row>
    <row r="154" spans="12:39" ht="15" customHeight="1" x14ac:dyDescent="0.3">
      <c r="L154" s="2"/>
      <c r="AM154" s="5"/>
    </row>
    <row r="155" spans="12:39" ht="15" customHeight="1" x14ac:dyDescent="0.3">
      <c r="L155" s="2"/>
      <c r="AM155" s="5"/>
    </row>
    <row r="156" spans="12:39" ht="15" customHeight="1" x14ac:dyDescent="0.3">
      <c r="L156" s="2"/>
      <c r="AM156" s="5"/>
    </row>
    <row r="157" spans="12:39" x14ac:dyDescent="0.3">
      <c r="L157" s="2"/>
      <c r="AM157" s="5"/>
    </row>
    <row r="158" spans="12:39" x14ac:dyDescent="0.3">
      <c r="L158" s="2"/>
      <c r="AM158" s="5"/>
    </row>
    <row r="159" spans="12:39" x14ac:dyDescent="0.3">
      <c r="L159" s="2"/>
    </row>
    <row r="160" spans="12:39" x14ac:dyDescent="0.3">
      <c r="L160" s="2"/>
      <c r="AM160" s="6"/>
    </row>
    <row r="161" spans="12:39" x14ac:dyDescent="0.3">
      <c r="L161" s="2"/>
      <c r="AM161" s="6"/>
    </row>
    <row r="162" spans="12:39" x14ac:dyDescent="0.3">
      <c r="L162" s="2"/>
      <c r="AM162" s="6"/>
    </row>
    <row r="163" spans="12:39" x14ac:dyDescent="0.3">
      <c r="L163" s="2"/>
      <c r="AM163" s="6"/>
    </row>
    <row r="164" spans="12:39" x14ac:dyDescent="0.3">
      <c r="L164" s="2"/>
      <c r="AM164" s="6"/>
    </row>
    <row r="165" spans="12:39" x14ac:dyDescent="0.3">
      <c r="L165" s="2"/>
      <c r="AM165" s="6"/>
    </row>
    <row r="166" spans="12:39" x14ac:dyDescent="0.3">
      <c r="L166" s="2"/>
      <c r="AM166" s="6"/>
    </row>
    <row r="167" spans="12:39" x14ac:dyDescent="0.3">
      <c r="L167" s="2"/>
      <c r="AM167" s="6"/>
    </row>
    <row r="168" spans="12:39" x14ac:dyDescent="0.3">
      <c r="L168" s="2"/>
      <c r="AM168" s="6"/>
    </row>
    <row r="169" spans="12:39" x14ac:dyDescent="0.3">
      <c r="L169" s="2"/>
      <c r="AM169" s="6"/>
    </row>
    <row r="170" spans="12:39" x14ac:dyDescent="0.3">
      <c r="L170" s="2"/>
      <c r="AM170" s="6"/>
    </row>
    <row r="171" spans="12:39" x14ac:dyDescent="0.3">
      <c r="L171" s="2"/>
      <c r="AM171" s="6"/>
    </row>
    <row r="172" spans="12:39" x14ac:dyDescent="0.3">
      <c r="L172" s="2"/>
      <c r="AM172" s="6"/>
    </row>
    <row r="173" spans="12:39" x14ac:dyDescent="0.3">
      <c r="L173" s="2"/>
      <c r="AM173" s="6"/>
    </row>
    <row r="174" spans="12:39" x14ac:dyDescent="0.3">
      <c r="L174" s="2"/>
      <c r="AM174" s="6"/>
    </row>
    <row r="175" spans="12:39" x14ac:dyDescent="0.3">
      <c r="L175" s="2"/>
      <c r="AM175" s="6"/>
    </row>
    <row r="176" spans="12:39" x14ac:dyDescent="0.3">
      <c r="L176" s="2"/>
      <c r="AM176" s="6"/>
    </row>
    <row r="177" spans="12:39" x14ac:dyDescent="0.3">
      <c r="L177" s="2"/>
      <c r="AM177" s="6"/>
    </row>
    <row r="178" spans="12:39" x14ac:dyDescent="0.3">
      <c r="L178" s="2"/>
      <c r="AM178" s="6"/>
    </row>
    <row r="179" spans="12:39" x14ac:dyDescent="0.3">
      <c r="L179" s="2"/>
      <c r="AM179" s="6"/>
    </row>
    <row r="180" spans="12:39" x14ac:dyDescent="0.3">
      <c r="L180" s="2"/>
      <c r="AM180" s="6"/>
    </row>
    <row r="181" spans="12:39" x14ac:dyDescent="0.3">
      <c r="L181" s="2"/>
      <c r="AM181" s="6"/>
    </row>
    <row r="182" spans="12:39" x14ac:dyDescent="0.3">
      <c r="L182" s="2"/>
      <c r="AM182" s="6"/>
    </row>
    <row r="183" spans="12:39" x14ac:dyDescent="0.3">
      <c r="L183" s="2"/>
      <c r="AM183" s="6"/>
    </row>
    <row r="184" spans="12:39" x14ac:dyDescent="0.3">
      <c r="L184" s="2"/>
      <c r="AM184" s="6"/>
    </row>
    <row r="185" spans="12:39" x14ac:dyDescent="0.3">
      <c r="L185" s="2"/>
      <c r="AM185" s="6"/>
    </row>
    <row r="186" spans="12:39" x14ac:dyDescent="0.3">
      <c r="L186" s="2"/>
      <c r="AM186" s="6"/>
    </row>
    <row r="187" spans="12:39" x14ac:dyDescent="0.3">
      <c r="L187" s="2"/>
      <c r="AM187" s="6"/>
    </row>
    <row r="188" spans="12:39" x14ac:dyDescent="0.3">
      <c r="L188" s="2"/>
      <c r="AM188" s="6"/>
    </row>
    <row r="189" spans="12:39" x14ac:dyDescent="0.3">
      <c r="L189" s="2"/>
      <c r="AM189" s="6"/>
    </row>
    <row r="190" spans="12:39" x14ac:dyDescent="0.3">
      <c r="L190" s="2"/>
      <c r="AM190" s="6"/>
    </row>
    <row r="191" spans="12:39" x14ac:dyDescent="0.3">
      <c r="L191" s="2"/>
      <c r="AM191" s="6"/>
    </row>
    <row r="192" spans="12:39" x14ac:dyDescent="0.3">
      <c r="L192" s="2"/>
      <c r="AM192" s="6"/>
    </row>
    <row r="193" spans="12:39" x14ac:dyDescent="0.3">
      <c r="L193" s="2"/>
      <c r="AM193" s="6"/>
    </row>
    <row r="194" spans="12:39" x14ac:dyDescent="0.3">
      <c r="L194" s="2"/>
      <c r="AM194" s="6"/>
    </row>
    <row r="195" spans="12:39" x14ac:dyDescent="0.3">
      <c r="L195" s="2"/>
      <c r="AM195" s="6"/>
    </row>
    <row r="196" spans="12:39" x14ac:dyDescent="0.3">
      <c r="L196" s="2"/>
      <c r="AM196" s="6"/>
    </row>
    <row r="197" spans="12:39" x14ac:dyDescent="0.3">
      <c r="L197" s="2"/>
      <c r="AM197" s="6"/>
    </row>
    <row r="198" spans="12:39" x14ac:dyDescent="0.3">
      <c r="L198" s="2"/>
      <c r="AM198" s="6"/>
    </row>
    <row r="199" spans="12:39" x14ac:dyDescent="0.3">
      <c r="L199" s="2"/>
      <c r="AM199" s="6"/>
    </row>
    <row r="200" spans="12:39" x14ac:dyDescent="0.3">
      <c r="L200" s="2"/>
      <c r="AM200" s="6"/>
    </row>
    <row r="201" spans="12:39" x14ac:dyDescent="0.3">
      <c r="L201" s="2"/>
      <c r="AM201" s="6"/>
    </row>
    <row r="202" spans="12:39" x14ac:dyDescent="0.3">
      <c r="L202" s="2"/>
      <c r="AM202" s="6"/>
    </row>
    <row r="203" spans="12:39" x14ac:dyDescent="0.3">
      <c r="L203" s="2"/>
      <c r="AM203" s="6"/>
    </row>
    <row r="204" spans="12:39" x14ac:dyDescent="0.3">
      <c r="L204" s="2"/>
    </row>
    <row r="205" spans="12:39" x14ac:dyDescent="0.3">
      <c r="L205" s="2"/>
      <c r="AM205" s="5"/>
    </row>
    <row r="206" spans="12:39" x14ac:dyDescent="0.3">
      <c r="L206" s="2"/>
      <c r="AM206" s="5"/>
    </row>
    <row r="207" spans="12:39" x14ac:dyDescent="0.3">
      <c r="L207" s="2"/>
      <c r="AM207" s="5"/>
    </row>
    <row r="208" spans="12:39" x14ac:dyDescent="0.3">
      <c r="L208" s="2"/>
      <c r="AM208" s="5"/>
    </row>
    <row r="209" spans="12:39" x14ac:dyDescent="0.3">
      <c r="L209" s="2"/>
      <c r="AM209" s="5"/>
    </row>
    <row r="210" spans="12:39" x14ac:dyDescent="0.3">
      <c r="L210" s="2"/>
      <c r="AM210" s="5"/>
    </row>
    <row r="211" spans="12:39" x14ac:dyDescent="0.3">
      <c r="L211" s="2"/>
      <c r="AM211" s="5"/>
    </row>
    <row r="212" spans="12:39" x14ac:dyDescent="0.3">
      <c r="L212" s="2"/>
      <c r="AM212" s="5"/>
    </row>
    <row r="213" spans="12:39" x14ac:dyDescent="0.3">
      <c r="L213" s="2"/>
      <c r="AM213" s="5"/>
    </row>
    <row r="214" spans="12:39" x14ac:dyDescent="0.3">
      <c r="L214" s="2"/>
      <c r="AM214" s="5"/>
    </row>
    <row r="215" spans="12:39" x14ac:dyDescent="0.3">
      <c r="L215" s="2"/>
      <c r="AM215" s="5"/>
    </row>
    <row r="216" spans="12:39" x14ac:dyDescent="0.3">
      <c r="L216" s="2"/>
      <c r="AM216" s="5"/>
    </row>
    <row r="217" spans="12:39" x14ac:dyDescent="0.3">
      <c r="L217" s="2"/>
      <c r="AM217" s="5"/>
    </row>
    <row r="218" spans="12:39" x14ac:dyDescent="0.3">
      <c r="L218" s="2"/>
      <c r="AM218" s="5"/>
    </row>
    <row r="219" spans="12:39" x14ac:dyDescent="0.3">
      <c r="L219" s="2"/>
      <c r="AM219" s="5"/>
    </row>
    <row r="220" spans="12:39" x14ac:dyDescent="0.3">
      <c r="L220" s="2"/>
      <c r="AM220" s="5"/>
    </row>
    <row r="221" spans="12:39" x14ac:dyDescent="0.3">
      <c r="L221" s="2"/>
      <c r="AM221" s="5"/>
    </row>
    <row r="222" spans="12:39" x14ac:dyDescent="0.3">
      <c r="L222" s="2"/>
      <c r="AM222" s="5"/>
    </row>
    <row r="223" spans="12:39" x14ac:dyDescent="0.3">
      <c r="L223" s="2"/>
      <c r="AM223" s="5"/>
    </row>
    <row r="224" spans="12:39" x14ac:dyDescent="0.3">
      <c r="L224" s="2"/>
      <c r="AM224" s="5"/>
    </row>
    <row r="225" spans="12:39" x14ac:dyDescent="0.3">
      <c r="L225" s="2"/>
      <c r="AM225" s="5"/>
    </row>
    <row r="226" spans="12:39" x14ac:dyDescent="0.3">
      <c r="L226" s="2"/>
      <c r="AM226" s="5"/>
    </row>
    <row r="227" spans="12:39" x14ac:dyDescent="0.3">
      <c r="L227" s="2"/>
      <c r="AM227" s="5"/>
    </row>
    <row r="228" spans="12:39" x14ac:dyDescent="0.3">
      <c r="L228" s="2"/>
      <c r="AM228" s="5"/>
    </row>
    <row r="229" spans="12:39" x14ac:dyDescent="0.3">
      <c r="L229" s="2"/>
      <c r="AM229" s="5"/>
    </row>
    <row r="230" spans="12:39" x14ac:dyDescent="0.3">
      <c r="L230" s="2"/>
      <c r="AM230" s="5"/>
    </row>
    <row r="231" spans="12:39" x14ac:dyDescent="0.3">
      <c r="L231" s="2"/>
      <c r="AM231" s="5"/>
    </row>
    <row r="232" spans="12:39" x14ac:dyDescent="0.3">
      <c r="L232" s="2"/>
    </row>
    <row r="233" spans="12:39" x14ac:dyDescent="0.3">
      <c r="L233" s="2"/>
      <c r="AM233" s="5"/>
    </row>
    <row r="234" spans="12:39" x14ac:dyDescent="0.3">
      <c r="L234" s="2"/>
      <c r="AM234" s="5"/>
    </row>
    <row r="235" spans="12:39" x14ac:dyDescent="0.3">
      <c r="L235" s="2"/>
      <c r="AM235" s="5"/>
    </row>
    <row r="236" spans="12:39" x14ac:dyDescent="0.3">
      <c r="L236" s="2"/>
      <c r="AM236" s="5"/>
    </row>
    <row r="237" spans="12:39" x14ac:dyDescent="0.3">
      <c r="AM237" s="5"/>
    </row>
    <row r="238" spans="12:39" x14ac:dyDescent="0.3">
      <c r="AM238" s="5"/>
    </row>
    <row r="239" spans="12:39" x14ac:dyDescent="0.3">
      <c r="AM239" s="5"/>
    </row>
    <row r="240" spans="12:39" x14ac:dyDescent="0.3">
      <c r="AM240" s="5"/>
    </row>
    <row r="241" spans="39:39" x14ac:dyDescent="0.3">
      <c r="AM241" s="5"/>
    </row>
    <row r="242" spans="39:39" x14ac:dyDescent="0.3">
      <c r="AM242" s="5"/>
    </row>
    <row r="243" spans="39:39" x14ac:dyDescent="0.3">
      <c r="AM243" s="5"/>
    </row>
    <row r="244" spans="39:39" x14ac:dyDescent="0.3">
      <c r="AM244" s="5"/>
    </row>
  </sheetData>
  <mergeCells count="138">
    <mergeCell ref="AJ2:AK2"/>
    <mergeCell ref="B3:K3"/>
    <mergeCell ref="M3:Q3"/>
    <mergeCell ref="S3:W3"/>
    <mergeCell ref="AH4:AH5"/>
    <mergeCell ref="N5:V5"/>
    <mergeCell ref="AF4:AF5"/>
    <mergeCell ref="AE4:AE5"/>
    <mergeCell ref="AC4:AD5"/>
    <mergeCell ref="AG4:AG5"/>
    <mergeCell ref="B2:W2"/>
    <mergeCell ref="Z2:AH2"/>
    <mergeCell ref="Z6:AA6"/>
    <mergeCell ref="L9:M9"/>
    <mergeCell ref="N9:N16"/>
    <mergeCell ref="O9:O16"/>
    <mergeCell ref="P9:P16"/>
    <mergeCell ref="Q9:R9"/>
    <mergeCell ref="Q10:Q12"/>
    <mergeCell ref="R10:R12"/>
    <mergeCell ref="Q13:R13"/>
    <mergeCell ref="Q14:Q16"/>
    <mergeCell ref="R14:R16"/>
    <mergeCell ref="S9:S12"/>
    <mergeCell ref="V9:V16"/>
    <mergeCell ref="T9:T12"/>
    <mergeCell ref="T13:T16"/>
    <mergeCell ref="T25:T28"/>
    <mergeCell ref="N6:V6"/>
    <mergeCell ref="L12:M12"/>
    <mergeCell ref="S13:S16"/>
    <mergeCell ref="N7:N8"/>
    <mergeCell ref="Q7:R7"/>
    <mergeCell ref="U7:V7"/>
    <mergeCell ref="U9:U16"/>
    <mergeCell ref="V25:V32"/>
    <mergeCell ref="T29:T32"/>
    <mergeCell ref="U25:U32"/>
    <mergeCell ref="R22:R24"/>
    <mergeCell ref="T21:T24"/>
    <mergeCell ref="Q21:R21"/>
    <mergeCell ref="S21:S24"/>
    <mergeCell ref="P17:P24"/>
    <mergeCell ref="L18:M18"/>
    <mergeCell ref="U17:U24"/>
    <mergeCell ref="V17:V24"/>
    <mergeCell ref="Q18:Q20"/>
    <mergeCell ref="T17:T20"/>
    <mergeCell ref="L38:M38"/>
    <mergeCell ref="O25:O32"/>
    <mergeCell ref="P25:P32"/>
    <mergeCell ref="Q17:R17"/>
    <mergeCell ref="S17:S20"/>
    <mergeCell ref="Q26:Q28"/>
    <mergeCell ref="L29:M29"/>
    <mergeCell ref="L24:M24"/>
    <mergeCell ref="N25:N32"/>
    <mergeCell ref="R30:R32"/>
    <mergeCell ref="R26:R28"/>
    <mergeCell ref="Q22:Q24"/>
    <mergeCell ref="N17:N24"/>
    <mergeCell ref="O17:O24"/>
    <mergeCell ref="S25:S28"/>
    <mergeCell ref="L36:M36"/>
    <mergeCell ref="Q29:R29"/>
    <mergeCell ref="S29:S32"/>
    <mergeCell ref="Q30:Q32"/>
    <mergeCell ref="Q25:R25"/>
    <mergeCell ref="R18:R20"/>
    <mergeCell ref="L22:M22"/>
    <mergeCell ref="L42:M42"/>
    <mergeCell ref="L43:M43"/>
    <mergeCell ref="Q41:R41"/>
    <mergeCell ref="Q46:Q48"/>
    <mergeCell ref="R46:R48"/>
    <mergeCell ref="U41:U48"/>
    <mergeCell ref="V41:V48"/>
    <mergeCell ref="S55:S56"/>
    <mergeCell ref="Q49:R49"/>
    <mergeCell ref="U53:U56"/>
    <mergeCell ref="T49:T52"/>
    <mergeCell ref="Q53:R53"/>
    <mergeCell ref="S53:S54"/>
    <mergeCell ref="Q42:Q44"/>
    <mergeCell ref="R42:R44"/>
    <mergeCell ref="Q45:R45"/>
    <mergeCell ref="S45:S48"/>
    <mergeCell ref="T45:T48"/>
    <mergeCell ref="T53:T54"/>
    <mergeCell ref="Q54:Q56"/>
    <mergeCell ref="R54:R56"/>
    <mergeCell ref="O41:O48"/>
    <mergeCell ref="P41:P48"/>
    <mergeCell ref="S41:S44"/>
    <mergeCell ref="Z53:Z85"/>
    <mergeCell ref="N68:N70"/>
    <mergeCell ref="O68:V68"/>
    <mergeCell ref="O69:V69"/>
    <mergeCell ref="N71:N73"/>
    <mergeCell ref="N33:N40"/>
    <mergeCell ref="O33:O40"/>
    <mergeCell ref="O49:O56"/>
    <mergeCell ref="T41:T44"/>
    <mergeCell ref="Z45:Z49"/>
    <mergeCell ref="N49:N56"/>
    <mergeCell ref="P49:P56"/>
    <mergeCell ref="Q50:Q52"/>
    <mergeCell ref="R50:R52"/>
    <mergeCell ref="N41:N48"/>
    <mergeCell ref="O71:V71"/>
    <mergeCell ref="U33:U40"/>
    <mergeCell ref="V33:V40"/>
    <mergeCell ref="Q34:Q36"/>
    <mergeCell ref="R34:R36"/>
    <mergeCell ref="O70:V70"/>
    <mergeCell ref="T33:T36"/>
    <mergeCell ref="O72:V72"/>
    <mergeCell ref="T37:T40"/>
    <mergeCell ref="O73:V73"/>
    <mergeCell ref="N62:N64"/>
    <mergeCell ref="Q37:R37"/>
    <mergeCell ref="S37:S40"/>
    <mergeCell ref="P33:P40"/>
    <mergeCell ref="Q33:R33"/>
    <mergeCell ref="S33:S36"/>
    <mergeCell ref="N65:N67"/>
    <mergeCell ref="S49:S52"/>
    <mergeCell ref="V53:V56"/>
    <mergeCell ref="U49:U52"/>
    <mergeCell ref="V49:V52"/>
    <mergeCell ref="T55:T56"/>
    <mergeCell ref="N59:N61"/>
    <mergeCell ref="R38:R40"/>
    <mergeCell ref="O58:V58"/>
    <mergeCell ref="Q38:Q40"/>
    <mergeCell ref="O59:V61"/>
    <mergeCell ref="O62:V64"/>
    <mergeCell ref="O65:V67"/>
  </mergeCells>
  <pageMargins left="0" right="0" top="0" bottom="0" header="0" footer="0"/>
  <pageSetup scale="46" orientation="portrait" r:id="rId1"/>
  <headerFooter alignWithMargins="0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9AAED-0C6E-4601-BFD9-54AEAD1479F9}">
  <dimension ref="A1:G9"/>
  <sheetViews>
    <sheetView workbookViewId="0">
      <selection activeCell="D9" sqref="D9"/>
    </sheetView>
  </sheetViews>
  <sheetFormatPr defaultRowHeight="14.5" x14ac:dyDescent="0.35"/>
  <cols>
    <col min="2" max="7" width="13.54296875" bestFit="1" customWidth="1"/>
  </cols>
  <sheetData>
    <row r="1" spans="1:7" x14ac:dyDescent="0.35">
      <c r="B1" s="190" t="s">
        <v>49</v>
      </c>
      <c r="C1" s="190"/>
      <c r="D1" s="190"/>
      <c r="E1" s="190" t="s">
        <v>50</v>
      </c>
      <c r="F1" s="190"/>
      <c r="G1" s="190"/>
    </row>
    <row r="2" spans="1:7" x14ac:dyDescent="0.35">
      <c r="B2" t="s">
        <v>18</v>
      </c>
      <c r="C2" t="s">
        <v>21</v>
      </c>
      <c r="D2" t="s">
        <v>22</v>
      </c>
      <c r="E2" t="s">
        <v>18</v>
      </c>
      <c r="F2" t="s">
        <v>21</v>
      </c>
      <c r="G2" t="s">
        <v>22</v>
      </c>
    </row>
    <row r="3" spans="1:7" x14ac:dyDescent="0.35">
      <c r="A3" t="s">
        <v>51</v>
      </c>
      <c r="B3">
        <v>453</v>
      </c>
      <c r="C3">
        <v>453</v>
      </c>
      <c r="D3">
        <v>154</v>
      </c>
      <c r="E3" s="1">
        <f>CONVERT(B3,"barrel","m^3")</f>
        <v>72.021244602384002</v>
      </c>
      <c r="F3" s="1">
        <f t="shared" ref="F3:G7" si="0">CONVERT(C3,"barrel","m^3")</f>
        <v>72.021244602384002</v>
      </c>
      <c r="G3" s="1">
        <f t="shared" si="0"/>
        <v>24.484043418912002</v>
      </c>
    </row>
    <row r="4" spans="1:7" x14ac:dyDescent="0.35">
      <c r="A4" t="s">
        <v>52</v>
      </c>
      <c r="B4">
        <v>612</v>
      </c>
      <c r="D4">
        <v>221</v>
      </c>
      <c r="E4" s="1">
        <f t="shared" ref="E4:E7" si="1">CONVERT(B4,"barrel","m^3")</f>
        <v>97.300224495936007</v>
      </c>
      <c r="F4" s="1">
        <f t="shared" si="0"/>
        <v>0</v>
      </c>
      <c r="G4" s="1">
        <f t="shared" si="0"/>
        <v>35.136192179087999</v>
      </c>
    </row>
    <row r="5" spans="1:7" x14ac:dyDescent="0.35">
      <c r="A5" t="s">
        <v>53</v>
      </c>
      <c r="D5">
        <v>205</v>
      </c>
      <c r="E5" s="1">
        <f t="shared" si="1"/>
        <v>0</v>
      </c>
      <c r="F5" s="1">
        <f t="shared" si="0"/>
        <v>0</v>
      </c>
      <c r="G5" s="1">
        <f t="shared" si="0"/>
        <v>32.592395460239999</v>
      </c>
    </row>
    <row r="6" spans="1:7" x14ac:dyDescent="0.35">
      <c r="A6" t="s">
        <v>54</v>
      </c>
      <c r="D6">
        <v>136</v>
      </c>
      <c r="E6" s="1">
        <f t="shared" si="1"/>
        <v>0</v>
      </c>
      <c r="F6" s="1">
        <f t="shared" si="0"/>
        <v>0</v>
      </c>
      <c r="G6" s="1">
        <f t="shared" si="0"/>
        <v>21.622272110208002</v>
      </c>
    </row>
    <row r="7" spans="1:7" x14ac:dyDescent="0.35">
      <c r="A7" t="s">
        <v>55</v>
      </c>
      <c r="D7">
        <v>123</v>
      </c>
      <c r="E7" s="1">
        <f t="shared" si="1"/>
        <v>0</v>
      </c>
      <c r="F7" s="1">
        <f t="shared" si="0"/>
        <v>0</v>
      </c>
      <c r="G7" s="1">
        <f t="shared" si="0"/>
        <v>19.555437276144001</v>
      </c>
    </row>
    <row r="8" spans="1:7" x14ac:dyDescent="0.35">
      <c r="A8" t="s">
        <v>56</v>
      </c>
      <c r="D8" s="1">
        <f>(7050-5399)*12.25^2/314</f>
        <v>789.02289012738856</v>
      </c>
      <c r="E8" s="1">
        <f>CONVERT(B8,"barrel","m^3")</f>
        <v>0</v>
      </c>
      <c r="F8" s="1">
        <f t="shared" ref="F8" si="2">CONVERT(C8,"barrel","m^3")</f>
        <v>0</v>
      </c>
      <c r="G8" s="1">
        <f t="shared" ref="G8" si="3">CONVERT(D8,"barrel","m^3")</f>
        <v>125.44461493762607</v>
      </c>
    </row>
    <row r="9" spans="1:7" x14ac:dyDescent="0.35">
      <c r="A9" t="s">
        <v>57</v>
      </c>
      <c r="B9">
        <f>SUM(B3:B8)</f>
        <v>1065</v>
      </c>
      <c r="C9">
        <f t="shared" ref="C9:G9" si="4">SUM(C3:C8)</f>
        <v>453</v>
      </c>
      <c r="D9" s="1">
        <f t="shared" si="4"/>
        <v>1628.0228901273886</v>
      </c>
      <c r="E9" s="1">
        <f t="shared" si="4"/>
        <v>169.32146909831999</v>
      </c>
      <c r="F9" s="1">
        <f t="shared" si="4"/>
        <v>72.021244602384002</v>
      </c>
      <c r="G9" s="1">
        <f t="shared" si="4"/>
        <v>258.83495538221808</v>
      </c>
    </row>
  </sheetData>
  <mergeCells count="2">
    <mergeCell ref="B1:D1"/>
    <mergeCell ref="E1:G1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6" ma:contentTypeDescription="Crie um novo documento." ma:contentTypeScope="" ma:versionID="fe09f7da53f0c414b03239312717ea48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0d08aadaaaa7fc89955bbfd75b48a1c7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898431-5AF7-4331-9188-EF5A5499E1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25dbd3-7df0-47da-bbb4-769469c59727"/>
    <ds:schemaRef ds:uri="e5e1e573-30ee-46f4-84e7-1b690d7855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B8DFA3-2946-4126-AD5C-F1FA28659AFA}">
  <ds:schemaRefs>
    <ds:schemaRef ds:uri="http://schemas.microsoft.com/office/2006/metadata/properties"/>
    <ds:schemaRef ds:uri="http://schemas.microsoft.com/office/infopath/2007/PartnerControls"/>
    <ds:schemaRef ds:uri="e5e1e573-30ee-46f4-84e7-1b690d785509"/>
    <ds:schemaRef ds:uri="7825dbd3-7df0-47da-bbb4-769469c59727"/>
  </ds:schemaRefs>
</ds:datastoreItem>
</file>

<file path=customXml/itemProps3.xml><?xml version="1.0" encoding="utf-8"?>
<ds:datastoreItem xmlns:ds="http://schemas.openxmlformats.org/officeDocument/2006/customXml" ds:itemID="{C20714E7-1352-40CA-8CAB-7CDF6782477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dac03a7-e156-4c4b-b35d-d580a54520fa}" enabled="1" method="Privileged" siteId="{5b6f6241-9a57-4be4-8e50-1dfa72e79a5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Morpho</vt:lpstr>
      <vt:lpstr>Baseado no projeto de EP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Germano Esmeraldino Concer</dc:creator>
  <cp:keywords/>
  <dc:description/>
  <cp:lastModifiedBy>Patricia de Barros Rosa</cp:lastModifiedBy>
  <cp:revision/>
  <dcterms:created xsi:type="dcterms:W3CDTF">2022-01-27T11:17:49Z</dcterms:created>
  <dcterms:modified xsi:type="dcterms:W3CDTF">2026-03-31T16:43:25Z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</Properties>
</file>